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75" windowWidth="12285" windowHeight="4665" tabRatio="935" firstSheet="23" activeTab="38"/>
  </bookViews>
  <sheets>
    <sheet name="Index" sheetId="50" r:id="rId1"/>
    <sheet name="Конкурс-2 чтение" sheetId="95" r:id="rId2"/>
    <sheet name="Таблица 1.1" sheetId="1" r:id="rId3"/>
    <sheet name="Таблица 1.2" sheetId="2" r:id="rId4"/>
    <sheet name="Таблица 2.1" sheetId="27" r:id="rId5"/>
    <sheet name="Таблица 2.2" sheetId="18" r:id="rId6"/>
    <sheet name="Таблица 2.3" sheetId="126" r:id="rId7"/>
    <sheet name="Таблица 2.4" sheetId="100" r:id="rId8"/>
    <sheet name="Таблица 2.5" sheetId="24" r:id="rId9"/>
    <sheet name="Таблица 2.6" sheetId="23" r:id="rId10"/>
    <sheet name="Таблица 2.7" sheetId="98" r:id="rId11"/>
    <sheet name="Таблица 2.8" sheetId="99" r:id="rId12"/>
    <sheet name="Таблица 2.9" sheetId="101" r:id="rId13"/>
    <sheet name="Таблица 2.9 взамен" sheetId="127" r:id="rId14"/>
    <sheet name="Таблица 2.10" sheetId="102" r:id="rId15"/>
    <sheet name="Таблица 2.11" sheetId="103" r:id="rId16"/>
    <sheet name="Таблица 2.12" sheetId="104" r:id="rId17"/>
    <sheet name="Таблица 2.13" sheetId="105" r:id="rId18"/>
    <sheet name="Таблица 2.14" sheetId="107" r:id="rId19"/>
    <sheet name="Таблица 2.15" sheetId="108" r:id="rId20"/>
    <sheet name="Таблица 2.16" sheetId="106" r:id="rId21"/>
    <sheet name="Таблица 2.17" sheetId="109" r:id="rId22"/>
    <sheet name="Таблица 2.18" sheetId="110" r:id="rId23"/>
    <sheet name="Таблица 2.19" sheetId="25" r:id="rId24"/>
    <sheet name="Таблица 2.20" sheetId="111" r:id="rId25"/>
    <sheet name="Таблица 2.21" sheetId="26" r:id="rId26"/>
    <sheet name="Таблица 2.22" sheetId="62" r:id="rId27"/>
    <sheet name="Таблица 2.23" sheetId="45" r:id="rId28"/>
    <sheet name="Таблица 2.24" sheetId="64" r:id="rId29"/>
    <sheet name="Таблица 2.25" sheetId="67" r:id="rId30"/>
    <sheet name="Таблица 2.26" sheetId="68" r:id="rId31"/>
    <sheet name="Таблица 2.27" sheetId="16" r:id="rId32"/>
    <sheet name="Таблица 2.28" sheetId="120" r:id="rId33"/>
    <sheet name="Таблица 2.29" sheetId="117" r:id="rId34"/>
    <sheet name="Таблица 2.30" sheetId="84" r:id="rId35"/>
    <sheet name="Таблица 2.31" sheetId="118" r:id="rId36"/>
    <sheet name="Таблица 2.32" sheetId="121" r:id="rId37"/>
    <sheet name="Таблица 2.33" sheetId="119" r:id="rId38"/>
    <sheet name="Таблица 2.34" sheetId="47" r:id="rId39"/>
    <sheet name="Таблица 2.35" sheetId="122" r:id="rId40"/>
    <sheet name="Таблица 2.36" sheetId="96" r:id="rId41"/>
    <sheet name="Таблица 2.37" sheetId="123" r:id="rId42"/>
    <sheet name="Таблица 2.38" sheetId="124" r:id="rId43"/>
    <sheet name="Таблица 2.39" sheetId="125" r:id="rId44"/>
    <sheet name="Таблица 3.1" sheetId="4" r:id="rId45"/>
    <sheet name="Таблица 3.2" sheetId="5" r:id="rId46"/>
    <sheet name="Таблица 3.3" sheetId="6" r:id="rId47"/>
    <sheet name="Таблица 3.4" sheetId="7" r:id="rId48"/>
    <sheet name="Таблица 3.5" sheetId="3" r:id="rId49"/>
    <sheet name="Таблица 3.6" sheetId="11" r:id="rId50"/>
    <sheet name="Таблица 3.7" sheetId="12" r:id="rId51"/>
    <sheet name="Таблица 3.8" sheetId="72" r:id="rId52"/>
    <sheet name="Таблица 3.9" sheetId="10" r:id="rId53"/>
    <sheet name="Таблица 3.10" sheetId="85" r:id="rId54"/>
    <sheet name="Таблица 3.11" sheetId="73" r:id="rId55"/>
    <sheet name="Таблица 3.12" sheetId="13" r:id="rId56"/>
    <sheet name="Таблица 3.13" sheetId="97" r:id="rId57"/>
    <sheet name="Таблица 3.14" sheetId="94" r:id="rId58"/>
    <sheet name="Таблица 4.1" sheetId="113" r:id="rId59"/>
    <sheet name="Таблица 4.2" sheetId="114" r:id="rId60"/>
    <sheet name="Таблица 4.3" sheetId="116" r:id="rId61"/>
    <sheet name="Таблица 4.4" sheetId="115" r:id="rId62"/>
  </sheets>
  <externalReferences>
    <externalReference r:id="rId63"/>
  </externalReferences>
  <definedNames>
    <definedName name="___INDEX_SHEET___ASAP_Utilities" localSheetId="3">'[1]Index sheet'!#REF!</definedName>
    <definedName name="___INDEX_SHEET___ASAP_Utilities" localSheetId="4">'[1]Index sheet'!#REF!</definedName>
    <definedName name="___INDEX_SHEET___ASAP_Utilities" localSheetId="14">'[1]Index sheet'!#REF!</definedName>
    <definedName name="___INDEX_SHEET___ASAP_Utilities" localSheetId="15">'[1]Index sheet'!#REF!</definedName>
    <definedName name="___INDEX_SHEET___ASAP_Utilities" localSheetId="16">'[1]Index sheet'!#REF!</definedName>
    <definedName name="___INDEX_SHEET___ASAP_Utilities" localSheetId="17">'[1]Index sheet'!#REF!</definedName>
    <definedName name="___INDEX_SHEET___ASAP_Utilities" localSheetId="18">'[1]Index sheet'!#REF!</definedName>
    <definedName name="___INDEX_SHEET___ASAP_Utilities" localSheetId="19">'[1]Index sheet'!#REF!</definedName>
    <definedName name="___INDEX_SHEET___ASAP_Utilities" localSheetId="20">'[1]Index sheet'!#REF!</definedName>
    <definedName name="___INDEX_SHEET___ASAP_Utilities" localSheetId="21">'[1]Index sheet'!#REF!</definedName>
    <definedName name="___INDEX_SHEET___ASAP_Utilities" localSheetId="22">'[1]Index sheet'!#REF!</definedName>
    <definedName name="___INDEX_SHEET___ASAP_Utilities" localSheetId="23">'[1]Index sheet'!#REF!</definedName>
    <definedName name="___INDEX_SHEET___ASAP_Utilities" localSheetId="5">'[1]Index sheet'!#REF!</definedName>
    <definedName name="___INDEX_SHEET___ASAP_Utilities" localSheetId="24">'[1]Index sheet'!#REF!</definedName>
    <definedName name="___INDEX_SHEET___ASAP_Utilities" localSheetId="25">'[1]Index sheet'!#REF!</definedName>
    <definedName name="___INDEX_SHEET___ASAP_Utilities" localSheetId="26">'[1]Index sheet'!#REF!</definedName>
    <definedName name="___INDEX_SHEET___ASAP_Utilities" localSheetId="27">'[1]Index sheet'!#REF!</definedName>
    <definedName name="___INDEX_SHEET___ASAP_Utilities" localSheetId="28">'[1]Index sheet'!#REF!</definedName>
    <definedName name="___INDEX_SHEET___ASAP_Utilities" localSheetId="29">'[1]Index sheet'!#REF!</definedName>
    <definedName name="___INDEX_SHEET___ASAP_Utilities" localSheetId="30">'[1]Index sheet'!#REF!</definedName>
    <definedName name="___INDEX_SHEET___ASAP_Utilities" localSheetId="31">'[1]Index sheet'!#REF!</definedName>
    <definedName name="___INDEX_SHEET___ASAP_Utilities" localSheetId="32">'[1]Index sheet'!#REF!</definedName>
    <definedName name="___INDEX_SHEET___ASAP_Utilities" localSheetId="33">'[1]Index sheet'!#REF!</definedName>
    <definedName name="___INDEX_SHEET___ASAP_Utilities" localSheetId="6">'[1]Index sheet'!#REF!</definedName>
    <definedName name="___INDEX_SHEET___ASAP_Utilities" localSheetId="34">'[1]Index sheet'!#REF!</definedName>
    <definedName name="___INDEX_SHEET___ASAP_Utilities" localSheetId="35">'[1]Index sheet'!#REF!</definedName>
    <definedName name="___INDEX_SHEET___ASAP_Utilities" localSheetId="36">'[1]Index sheet'!#REF!</definedName>
    <definedName name="___INDEX_SHEET___ASAP_Utilities" localSheetId="37">'[1]Index sheet'!#REF!</definedName>
    <definedName name="___INDEX_SHEET___ASAP_Utilities" localSheetId="38">'[1]Index sheet'!#REF!</definedName>
    <definedName name="___INDEX_SHEET___ASAP_Utilities" localSheetId="39">'[1]Index sheet'!#REF!</definedName>
    <definedName name="___INDEX_SHEET___ASAP_Utilities" localSheetId="40">'[1]Index sheet'!#REF!</definedName>
    <definedName name="___INDEX_SHEET___ASAP_Utilities" localSheetId="41">'[1]Index sheet'!#REF!</definedName>
    <definedName name="___INDEX_SHEET___ASAP_Utilities" localSheetId="42">'[1]Index sheet'!#REF!</definedName>
    <definedName name="___INDEX_SHEET___ASAP_Utilities" localSheetId="43">'[1]Index sheet'!#REF!</definedName>
    <definedName name="___INDEX_SHEET___ASAP_Utilities" localSheetId="7">'[1]Index sheet'!#REF!</definedName>
    <definedName name="___INDEX_SHEET___ASAP_Utilities" localSheetId="8">'[1]Index sheet'!#REF!</definedName>
    <definedName name="___INDEX_SHEET___ASAP_Utilities" localSheetId="9">'[1]Index sheet'!#REF!</definedName>
    <definedName name="___INDEX_SHEET___ASAP_Utilities" localSheetId="10">'[1]Index sheet'!#REF!</definedName>
    <definedName name="___INDEX_SHEET___ASAP_Utilities" localSheetId="11">'[1]Index sheet'!#REF!</definedName>
    <definedName name="___INDEX_SHEET___ASAP_Utilities" localSheetId="12">'[1]Index sheet'!#REF!</definedName>
    <definedName name="___INDEX_SHEET___ASAP_Utilities" localSheetId="13">'[1]Index sheet'!#REF!</definedName>
    <definedName name="___INDEX_SHEET___ASAP_Utilities" localSheetId="44">'[1]Index sheet'!#REF!</definedName>
    <definedName name="___INDEX_SHEET___ASAP_Utilities" localSheetId="53">'[1]Index sheet'!#REF!</definedName>
    <definedName name="___INDEX_SHEET___ASAP_Utilities" localSheetId="55">'[1]Index sheet'!#REF!</definedName>
    <definedName name="___INDEX_SHEET___ASAP_Utilities" localSheetId="56">'[1]Index sheet'!#REF!</definedName>
    <definedName name="___INDEX_SHEET___ASAP_Utilities" localSheetId="57">'[1]Index sheet'!#REF!</definedName>
    <definedName name="___INDEX_SHEET___ASAP_Utilities" localSheetId="45">'[1]Index sheet'!#REF!</definedName>
    <definedName name="___INDEX_SHEET___ASAP_Utilities" localSheetId="46">'[1]Index sheet'!#REF!</definedName>
    <definedName name="___INDEX_SHEET___ASAP_Utilities" localSheetId="47">'[1]Index sheet'!#REF!</definedName>
    <definedName name="___INDEX_SHEET___ASAP_Utilities" localSheetId="48">'[1]Index sheet'!#REF!</definedName>
    <definedName name="___INDEX_SHEET___ASAP_Utilities" localSheetId="49">'[1]Index sheet'!#REF!</definedName>
    <definedName name="___INDEX_SHEET___ASAP_Utilities" localSheetId="50">'[1]Index sheet'!#REF!</definedName>
    <definedName name="___INDEX_SHEET___ASAP_Utilities" localSheetId="51">'[1]Index sheet'!#REF!</definedName>
    <definedName name="___INDEX_SHEET___ASAP_Utilities" localSheetId="52">'[1]Index sheet'!#REF!</definedName>
    <definedName name="___INDEX_SHEET___ASAP_Utilities" localSheetId="58">'[1]Index sheet'!#REF!</definedName>
    <definedName name="___INDEX_SHEET___ASAP_Utilities" localSheetId="59">'[1]Index sheet'!#REF!</definedName>
    <definedName name="___INDEX_SHEET___ASAP_Utilities" localSheetId="60">'[1]Index sheet'!#REF!</definedName>
    <definedName name="___INDEX_SHEET___ASAP_Utilities" localSheetId="61">'[1]Index sheet'!#REF!</definedName>
    <definedName name="___INDEX_SHEET___ASAP_Utilities">'[1]Index sheet'!#REF!</definedName>
    <definedName name="_xlnm._FilterDatabase" localSheetId="0" hidden="1">Index!$A$1:$I$68</definedName>
    <definedName name="_xlnm._FilterDatabase" localSheetId="4" hidden="1">'Таблица 2.1'!$A$5:$L$6</definedName>
    <definedName name="_xlnm._FilterDatabase" localSheetId="14" hidden="1">'Таблица 2.10'!$A$5:$L$8</definedName>
    <definedName name="_xlnm._FilterDatabase" localSheetId="15" hidden="1">'Таблица 2.11'!$A$5:$L$8</definedName>
    <definedName name="_xlnm._FilterDatabase" localSheetId="16" hidden="1">'Таблица 2.12'!$A$5:$L$8</definedName>
    <definedName name="_xlnm._FilterDatabase" localSheetId="17" hidden="1">'Таблица 2.13'!$A$5:$L$8</definedName>
    <definedName name="_xlnm._FilterDatabase" localSheetId="18" hidden="1">'Таблица 2.14'!$A$5:$L$8</definedName>
    <definedName name="_xlnm._FilterDatabase" localSheetId="19" hidden="1">'Таблица 2.15'!$A$5:$L$8</definedName>
    <definedName name="_xlnm._FilterDatabase" localSheetId="20" hidden="1">'Таблица 2.16'!$A$5:$L$8</definedName>
    <definedName name="_xlnm._FilterDatabase" localSheetId="21" hidden="1">'Таблица 2.17'!$A$5:$L$9</definedName>
    <definedName name="_xlnm._FilterDatabase" localSheetId="22" hidden="1">'Таблица 2.18'!$A$5:$M$19</definedName>
    <definedName name="_xlnm._FilterDatabase" localSheetId="23" hidden="1">'Таблица 2.19'!$A$5:$L$8</definedName>
    <definedName name="_xlnm._FilterDatabase" localSheetId="24" hidden="1">'Таблица 2.20'!$A$5:$L$8</definedName>
    <definedName name="_xlnm._FilterDatabase" localSheetId="25" hidden="1">'Таблица 2.21'!$A$5:$L$37</definedName>
    <definedName name="_xlnm._FilterDatabase" localSheetId="31" hidden="1">'Таблица 2.27'!$A$48:$M$89</definedName>
    <definedName name="_xlnm._FilterDatabase" localSheetId="32" hidden="1">'Таблица 2.28'!$A$9:$M$49</definedName>
    <definedName name="_xlnm._FilterDatabase" localSheetId="33" hidden="1">'Таблица 2.29'!$A$11:$M$52</definedName>
    <definedName name="_xlnm._FilterDatabase" localSheetId="6" hidden="1">'Таблица 2.3'!$A$5:$O$46</definedName>
    <definedName name="_xlnm._FilterDatabase" localSheetId="38" hidden="1">'Таблица 2.34'!$A$5:$M$16</definedName>
    <definedName name="_xlnm._FilterDatabase" localSheetId="39" hidden="1">'Таблица 2.35'!$A$5:$M$37</definedName>
    <definedName name="_xlnm._FilterDatabase" localSheetId="40" hidden="1">'Таблица 2.36'!$A$5:$M$13</definedName>
    <definedName name="_xlnm._FilterDatabase" localSheetId="41" hidden="1">'Таблица 2.37'!$A$5:$M$14</definedName>
    <definedName name="_xlnm._FilterDatabase" localSheetId="42" hidden="1">'Таблица 2.38'!$A$5:$M$14</definedName>
    <definedName name="_xlnm._FilterDatabase" localSheetId="43" hidden="1">'Таблица 2.39'!$A$5:$M$13</definedName>
    <definedName name="_xlnm._FilterDatabase" localSheetId="7" hidden="1">'Таблица 2.4'!$A$5:$O$35</definedName>
    <definedName name="_xlnm._FilterDatabase" localSheetId="8" hidden="1">'Таблица 2.5'!$A$5:$M$17</definedName>
    <definedName name="_xlnm._FilterDatabase" localSheetId="9" hidden="1">'Таблица 2.6'!$A$5:$O$36</definedName>
    <definedName name="_xlnm._FilterDatabase" localSheetId="10" hidden="1">'Таблица 2.7'!$A$5:$O$36</definedName>
    <definedName name="_xlnm._FilterDatabase" localSheetId="11" hidden="1">'Таблица 2.8'!$A$5:$O$36</definedName>
    <definedName name="_xlnm._FilterDatabase" localSheetId="12" hidden="1">'Таблица 2.9'!$A$5:$L$8</definedName>
    <definedName name="_xlnm._FilterDatabase" localSheetId="13" hidden="1">'Таблица 2.9 взамен'!$A$5:$L$8</definedName>
    <definedName name="й" localSheetId="14">'[1]Index sheet'!#REF!</definedName>
    <definedName name="й" localSheetId="15">'[1]Index sheet'!#REF!</definedName>
    <definedName name="й" localSheetId="16">'[1]Index sheet'!#REF!</definedName>
    <definedName name="й" localSheetId="17">'[1]Index sheet'!#REF!</definedName>
    <definedName name="й" localSheetId="18">'[1]Index sheet'!#REF!</definedName>
    <definedName name="й" localSheetId="19">'[1]Index sheet'!#REF!</definedName>
    <definedName name="й" localSheetId="20">'[1]Index sheet'!#REF!</definedName>
    <definedName name="й" localSheetId="21">'[1]Index sheet'!#REF!</definedName>
    <definedName name="й" localSheetId="22">'[1]Index sheet'!#REF!</definedName>
    <definedName name="й" localSheetId="24">'[1]Index sheet'!#REF!</definedName>
    <definedName name="й" localSheetId="32">'[1]Index sheet'!#REF!</definedName>
    <definedName name="й" localSheetId="33">'[1]Index sheet'!#REF!</definedName>
    <definedName name="й" localSheetId="6">'[1]Index sheet'!#REF!</definedName>
    <definedName name="й" localSheetId="34">'[1]Index sheet'!#REF!</definedName>
    <definedName name="й" localSheetId="35">'[1]Index sheet'!#REF!</definedName>
    <definedName name="й" localSheetId="36">'[1]Index sheet'!#REF!</definedName>
    <definedName name="й" localSheetId="37">'[1]Index sheet'!#REF!</definedName>
    <definedName name="й" localSheetId="39">'[1]Index sheet'!#REF!</definedName>
    <definedName name="й" localSheetId="40">'[1]Index sheet'!#REF!</definedName>
    <definedName name="й" localSheetId="41">'[1]Index sheet'!#REF!</definedName>
    <definedName name="й" localSheetId="42">'[1]Index sheet'!#REF!</definedName>
    <definedName name="й" localSheetId="43">'[1]Index sheet'!#REF!</definedName>
    <definedName name="й" localSheetId="7">'[1]Index sheet'!#REF!</definedName>
    <definedName name="й" localSheetId="10">'[1]Index sheet'!#REF!</definedName>
    <definedName name="й" localSheetId="11">'[1]Index sheet'!#REF!</definedName>
    <definedName name="й" localSheetId="12">'[1]Index sheet'!#REF!</definedName>
    <definedName name="й" localSheetId="13">'[1]Index sheet'!#REF!</definedName>
    <definedName name="й" localSheetId="53">'[1]Index sheet'!#REF!</definedName>
    <definedName name="й" localSheetId="57">'[1]Index sheet'!#REF!</definedName>
    <definedName name="й" localSheetId="58">'[1]Index sheet'!#REF!</definedName>
    <definedName name="й" localSheetId="59">'[1]Index sheet'!#REF!</definedName>
    <definedName name="й" localSheetId="60">'[1]Index sheet'!#REF!</definedName>
    <definedName name="й" localSheetId="61">'[1]Index sheet'!#REF!</definedName>
    <definedName name="й">'[1]Index sheet'!#REF!</definedName>
    <definedName name="_xlnm.Print_Area" localSheetId="0">Index!$A$1:$I$80</definedName>
    <definedName name="_xlnm.Print_Area" localSheetId="2">'Таблица 1.1'!$A$1:$D$38</definedName>
    <definedName name="_xlnm.Print_Area" localSheetId="3">'Таблица 1.2'!$A$1:$D$38</definedName>
    <definedName name="_xlnm.Print_Area" localSheetId="4">'Таблица 2.1'!$A$1:$D$21</definedName>
    <definedName name="_xlnm.Print_Area" localSheetId="14">'Таблица 2.10'!$A$1:$D$8</definedName>
    <definedName name="_xlnm.Print_Area" localSheetId="15">'Таблица 2.11'!$A$1:$D$7</definedName>
    <definedName name="_xlnm.Print_Area" localSheetId="16">'Таблица 2.12'!$A$1:$D$12</definedName>
    <definedName name="_xlnm.Print_Area" localSheetId="17">'Таблица 2.13'!$A$1:$D$11</definedName>
    <definedName name="_xlnm.Print_Area" localSheetId="18">'Таблица 2.14'!$A$1:$D$7</definedName>
    <definedName name="_xlnm.Print_Area" localSheetId="19">'Таблица 2.15'!$A$1:$D$37</definedName>
    <definedName name="_xlnm.Print_Area" localSheetId="20">'Таблица 2.16'!$A$1:$D$24</definedName>
    <definedName name="_xlnm.Print_Area" localSheetId="21">'Таблица 2.17'!$A$1:$D$11</definedName>
    <definedName name="_xlnm.Print_Area" localSheetId="22">'Таблица 2.18'!$A$1:$D$19</definedName>
    <definedName name="_xlnm.Print_Area" localSheetId="23">'Таблица 2.19'!$A$1:$D$37</definedName>
    <definedName name="_xlnm.Print_Area" localSheetId="5">'Таблица 2.2'!$A$1:$D$24</definedName>
    <definedName name="_xlnm.Print_Area" localSheetId="24">'Таблица 2.20'!$A$1:$D$37</definedName>
    <definedName name="_xlnm.Print_Area" localSheetId="25">'Таблица 2.21'!$A$1:$D$37</definedName>
    <definedName name="_xlnm.Print_Area" localSheetId="26">'Таблица 2.22'!$A$1:$D$7</definedName>
    <definedName name="_xlnm.Print_Area" localSheetId="27">'Таблица 2.23'!$A$1:$D$7</definedName>
    <definedName name="_xlnm.Print_Area" localSheetId="28">'Таблица 2.24'!$A$1:$D$7</definedName>
    <definedName name="_xlnm.Print_Area" localSheetId="29">'Таблица 2.25'!$A$1:$D$8</definedName>
    <definedName name="_xlnm.Print_Area" localSheetId="30">'Таблица 2.26'!$A$1:$D$7</definedName>
    <definedName name="_xlnm.Print_Area" localSheetId="31">'Таблица 2.27'!$A$1:$D$47</definedName>
    <definedName name="_xlnm.Print_Area" localSheetId="32">'Таблица 2.28'!$A$1:$D$8</definedName>
    <definedName name="_xlnm.Print_Area" localSheetId="33">'Таблица 2.29'!$A$1:$D$10</definedName>
    <definedName name="_xlnm.Print_Area" localSheetId="6">'Таблица 2.3'!$A$1:$D$20</definedName>
    <definedName name="_xlnm.Print_Area" localSheetId="34">'Таблица 2.30'!$A$1:$D$7</definedName>
    <definedName name="_xlnm.Print_Area" localSheetId="35">'Таблица 2.31'!$A$1:$D$7</definedName>
    <definedName name="_xlnm.Print_Area" localSheetId="36">'Таблица 2.32'!$A$1:$D$7</definedName>
    <definedName name="_xlnm.Print_Area" localSheetId="37">'Таблица 2.33'!$A$1:$D$7</definedName>
    <definedName name="_xlnm.Print_Area" localSheetId="38">'Таблица 2.34'!$A$1:$D$17</definedName>
    <definedName name="_xlnm.Print_Area" localSheetId="39">'Таблица 2.35'!$A$1:$D$37</definedName>
    <definedName name="_xlnm.Print_Area" localSheetId="40">'Таблица 2.36'!$A$1:$D$13</definedName>
    <definedName name="_xlnm.Print_Area" localSheetId="41">'Таблица 2.37'!$A$1:$D$7</definedName>
    <definedName name="_xlnm.Print_Area" localSheetId="42">'Таблица 2.38'!$A$1:$D$22</definedName>
    <definedName name="_xlnm.Print_Area" localSheetId="43">'Таблица 2.39'!$A$1:$D$13</definedName>
    <definedName name="_xlnm.Print_Area" localSheetId="7">'Таблица 2.4'!$A$1:$D$7</definedName>
    <definedName name="_xlnm.Print_Area" localSheetId="8">'Таблица 2.5'!$A$1:$D$17</definedName>
    <definedName name="_xlnm.Print_Area" localSheetId="9">'Таблица 2.6'!$A$1:$D$36</definedName>
    <definedName name="_xlnm.Print_Area" localSheetId="10">'Таблица 2.7'!$A$1:$D$8</definedName>
    <definedName name="_xlnm.Print_Area" localSheetId="11">'Таблица 2.8'!$A$1:$D$42</definedName>
    <definedName name="_xlnm.Print_Area" localSheetId="12">'Таблица 2.9'!$A$1:$D$18</definedName>
    <definedName name="_xlnm.Print_Area" localSheetId="13">'Таблица 2.9 взамен'!$A$1:$D$18</definedName>
    <definedName name="_xlnm.Print_Area" localSheetId="44">'Таблица 3.1'!$A$1:$D$38</definedName>
    <definedName name="_xlnm.Print_Area" localSheetId="53">'Таблица 3.10'!$A$1:$D$7</definedName>
    <definedName name="_xlnm.Print_Area" localSheetId="54">'Таблица 3.11'!$A$1:$D$31</definedName>
    <definedName name="_xlnm.Print_Area" localSheetId="55">'Таблица 3.12'!$A$1:$D$37</definedName>
    <definedName name="_xlnm.Print_Area" localSheetId="56">'Таблица 3.13'!$A$1:$D$66</definedName>
    <definedName name="_xlnm.Print_Area" localSheetId="57">'Таблица 3.14'!$A$1:$D$204</definedName>
    <definedName name="_xlnm.Print_Area" localSheetId="45">'Таблица 3.2'!$A$1:$D$36</definedName>
    <definedName name="_xlnm.Print_Area" localSheetId="46">'Таблица 3.3'!$A$1:$D$38</definedName>
    <definedName name="_xlnm.Print_Area" localSheetId="47">'Таблица 3.4'!$A$1:$D$38</definedName>
    <definedName name="_xlnm.Print_Area" localSheetId="48">'Таблица 3.5'!$A$1:$D$30</definedName>
    <definedName name="_xlnm.Print_Area" localSheetId="49">'Таблица 3.6'!$A$1:$D$38</definedName>
    <definedName name="_xlnm.Print_Area" localSheetId="50">'Таблица 3.7'!$A$1:$D$37</definedName>
    <definedName name="_xlnm.Print_Area" localSheetId="51">'Таблица 3.8'!$A$1:$D$37</definedName>
    <definedName name="_xlnm.Print_Area" localSheetId="52">'Таблица 3.9'!$A$1:$D$37</definedName>
    <definedName name="_xlnm.Print_Area" localSheetId="58">'Таблица 4.1'!$A$1:$D$37</definedName>
    <definedName name="_xlnm.Print_Area" localSheetId="59">'Таблица 4.2'!$A$1:$D$38</definedName>
    <definedName name="_xlnm.Print_Area" localSheetId="60">'Таблица 4.3'!$A$1:$D$38</definedName>
    <definedName name="_xlnm.Print_Area" localSheetId="61">'Таблица 4.4'!$A$1:$D$7</definedName>
    <definedName name="ц" localSheetId="3">'[1]Index sheet'!#REF!</definedName>
    <definedName name="ц" localSheetId="4">'[1]Index sheet'!#REF!</definedName>
    <definedName name="ц" localSheetId="14">'[1]Index sheet'!#REF!</definedName>
    <definedName name="ц" localSheetId="15">'[1]Index sheet'!#REF!</definedName>
    <definedName name="ц" localSheetId="16">'[1]Index sheet'!#REF!</definedName>
    <definedName name="ц" localSheetId="17">'[1]Index sheet'!#REF!</definedName>
    <definedName name="ц" localSheetId="18">'[1]Index sheet'!#REF!</definedName>
    <definedName name="ц" localSheetId="19">'[1]Index sheet'!#REF!</definedName>
    <definedName name="ц" localSheetId="20">'[1]Index sheet'!#REF!</definedName>
    <definedName name="ц" localSheetId="21">'[1]Index sheet'!#REF!</definedName>
    <definedName name="ц" localSheetId="22">'[1]Index sheet'!#REF!</definedName>
    <definedName name="ц" localSheetId="23">'[1]Index sheet'!#REF!</definedName>
    <definedName name="ц" localSheetId="5">'[1]Index sheet'!#REF!</definedName>
    <definedName name="ц" localSheetId="24">'[1]Index sheet'!#REF!</definedName>
    <definedName name="ц" localSheetId="25">'[1]Index sheet'!#REF!</definedName>
    <definedName name="ц" localSheetId="26">'[1]Index sheet'!#REF!</definedName>
    <definedName name="ц" localSheetId="27">'[1]Index sheet'!#REF!</definedName>
    <definedName name="ц" localSheetId="28">'[1]Index sheet'!#REF!</definedName>
    <definedName name="ц" localSheetId="29">'[1]Index sheet'!#REF!</definedName>
    <definedName name="ц" localSheetId="30">'[1]Index sheet'!#REF!</definedName>
    <definedName name="ц" localSheetId="31">'[1]Index sheet'!#REF!</definedName>
    <definedName name="ц" localSheetId="32">'[1]Index sheet'!#REF!</definedName>
    <definedName name="ц" localSheetId="33">'[1]Index sheet'!#REF!</definedName>
    <definedName name="ц" localSheetId="6">'[1]Index sheet'!#REF!</definedName>
    <definedName name="ц" localSheetId="34">'[1]Index sheet'!#REF!</definedName>
    <definedName name="ц" localSheetId="35">'[1]Index sheet'!#REF!</definedName>
    <definedName name="ц" localSheetId="36">'[1]Index sheet'!#REF!</definedName>
    <definedName name="ц" localSheetId="37">'[1]Index sheet'!#REF!</definedName>
    <definedName name="ц" localSheetId="38">'[1]Index sheet'!#REF!</definedName>
    <definedName name="ц" localSheetId="39">'[1]Index sheet'!#REF!</definedName>
    <definedName name="ц" localSheetId="40">'[1]Index sheet'!#REF!</definedName>
    <definedName name="ц" localSheetId="41">'[1]Index sheet'!#REF!</definedName>
    <definedName name="ц" localSheetId="42">'[1]Index sheet'!#REF!</definedName>
    <definedName name="ц" localSheetId="43">'[1]Index sheet'!#REF!</definedName>
    <definedName name="ц" localSheetId="7">'[1]Index sheet'!#REF!</definedName>
    <definedName name="ц" localSheetId="8">'[1]Index sheet'!#REF!</definedName>
    <definedName name="ц" localSheetId="9">'[1]Index sheet'!#REF!</definedName>
    <definedName name="ц" localSheetId="10">'[1]Index sheet'!#REF!</definedName>
    <definedName name="ц" localSheetId="11">'[1]Index sheet'!#REF!</definedName>
    <definedName name="ц" localSheetId="12">'[1]Index sheet'!#REF!</definedName>
    <definedName name="ц" localSheetId="13">'[1]Index sheet'!#REF!</definedName>
    <definedName name="ц" localSheetId="44">'[1]Index sheet'!#REF!</definedName>
    <definedName name="ц" localSheetId="53">'[1]Index sheet'!#REF!</definedName>
    <definedName name="ц" localSheetId="55">'[1]Index sheet'!#REF!</definedName>
    <definedName name="ц" localSheetId="56">'[1]Index sheet'!#REF!</definedName>
    <definedName name="ц" localSheetId="57">'[1]Index sheet'!#REF!</definedName>
    <definedName name="ц" localSheetId="45">'[1]Index sheet'!#REF!</definedName>
    <definedName name="ц" localSheetId="46">'[1]Index sheet'!#REF!</definedName>
    <definedName name="ц" localSheetId="47">'[1]Index sheet'!#REF!</definedName>
    <definedName name="ц" localSheetId="48">'[1]Index sheet'!#REF!</definedName>
    <definedName name="ц" localSheetId="49">'[1]Index sheet'!#REF!</definedName>
    <definedName name="ц" localSheetId="50">'[1]Index sheet'!#REF!</definedName>
    <definedName name="ц" localSheetId="51">'[1]Index sheet'!#REF!</definedName>
    <definedName name="ц" localSheetId="52">'[1]Index sheet'!#REF!</definedName>
    <definedName name="ц" localSheetId="58">'[1]Index sheet'!#REF!</definedName>
    <definedName name="ц" localSheetId="59">'[1]Index sheet'!#REF!</definedName>
    <definedName name="ц" localSheetId="60">'[1]Index sheet'!#REF!</definedName>
    <definedName name="ц" localSheetId="61">'[1]Index sheet'!#REF!</definedName>
    <definedName name="ц">'[1]Index sheet'!#REF!</definedName>
  </definedNames>
  <calcPr calcId="145621"/>
</workbook>
</file>

<file path=xl/calcChain.xml><?xml version="1.0" encoding="utf-8"?>
<calcChain xmlns="http://schemas.openxmlformats.org/spreadsheetml/2006/main">
  <c r="D18" i="127" l="1"/>
  <c r="C18" i="127"/>
  <c r="B18" i="127"/>
  <c r="J1" i="127" s="1"/>
  <c r="L1" i="127"/>
  <c r="K1" i="127"/>
  <c r="D51" i="50" l="1"/>
  <c r="E51" i="50"/>
  <c r="C51" i="50"/>
  <c r="E50" i="50"/>
  <c r="D37" i="72"/>
  <c r="D44" i="50"/>
  <c r="E44" i="50"/>
  <c r="C44" i="50"/>
  <c r="C77" i="50"/>
  <c r="J52" i="50" l="1"/>
  <c r="D7" i="121"/>
  <c r="K1" i="126" l="1"/>
  <c r="L1" i="126"/>
  <c r="J1" i="126"/>
  <c r="C20" i="126"/>
  <c r="D20" i="126"/>
  <c r="B20" i="126"/>
  <c r="K1" i="125" l="1"/>
  <c r="L1" i="125"/>
  <c r="J1" i="125"/>
  <c r="K1" i="124"/>
  <c r="L1" i="124"/>
  <c r="J1" i="124"/>
  <c r="C22" i="124"/>
  <c r="D22" i="124"/>
  <c r="B22" i="124"/>
  <c r="D13" i="125"/>
  <c r="C13" i="125"/>
  <c r="B13" i="125"/>
  <c r="D7" i="123"/>
  <c r="L1" i="123" s="1"/>
  <c r="C7" i="123"/>
  <c r="B7" i="123"/>
  <c r="J1" i="123" s="1"/>
  <c r="K1" i="123"/>
  <c r="D37" i="122"/>
  <c r="L1" i="122" s="1"/>
  <c r="C37" i="122"/>
  <c r="K1" i="122" s="1"/>
  <c r="B37" i="122"/>
  <c r="J1" i="122" s="1"/>
  <c r="B7" i="121"/>
  <c r="J1" i="121" s="1"/>
  <c r="L1" i="121"/>
  <c r="K1" i="121"/>
  <c r="K1" i="47"/>
  <c r="L1" i="47"/>
  <c r="J1" i="47"/>
  <c r="C17" i="47"/>
  <c r="D17" i="47"/>
  <c r="B17" i="47"/>
  <c r="D8" i="120"/>
  <c r="L1" i="120" s="1"/>
  <c r="C8" i="120"/>
  <c r="B8" i="120"/>
  <c r="J1" i="120" s="1"/>
  <c r="K1" i="120"/>
  <c r="B43" i="11" l="1"/>
  <c r="B7" i="119"/>
  <c r="J1" i="119" s="1"/>
  <c r="K1" i="119"/>
  <c r="L1" i="119"/>
  <c r="L1" i="118"/>
  <c r="K1" i="118"/>
  <c r="J1" i="118"/>
  <c r="J1" i="117"/>
  <c r="D10" i="117"/>
  <c r="L1" i="117" s="1"/>
  <c r="C10" i="117"/>
  <c r="K1" i="117" s="1"/>
  <c r="B10" i="117"/>
  <c r="K1" i="108" l="1"/>
  <c r="L1" i="108"/>
  <c r="J1" i="108"/>
  <c r="C37" i="108"/>
  <c r="D37" i="108"/>
  <c r="B37" i="108"/>
  <c r="D38" i="116"/>
  <c r="C38" i="116"/>
  <c r="B38" i="116"/>
  <c r="L1" i="116"/>
  <c r="K1" i="116"/>
  <c r="J1" i="116"/>
  <c r="K1" i="114"/>
  <c r="L1" i="114"/>
  <c r="J1" i="114"/>
  <c r="C38" i="114"/>
  <c r="D38" i="114"/>
  <c r="B38" i="114"/>
  <c r="D7" i="115"/>
  <c r="L1" i="115" s="1"/>
  <c r="C7" i="115"/>
  <c r="K1" i="115" s="1"/>
  <c r="B7" i="115"/>
  <c r="J1" i="115" s="1"/>
  <c r="D37" i="113"/>
  <c r="C37" i="113"/>
  <c r="K1" i="113" s="1"/>
  <c r="B37" i="113"/>
  <c r="L1" i="113"/>
  <c r="J1" i="113"/>
  <c r="D19" i="110"/>
  <c r="C19" i="110"/>
  <c r="K1" i="110" s="1"/>
  <c r="L1" i="110"/>
  <c r="B19" i="110"/>
  <c r="J1" i="110" s="1"/>
  <c r="D11" i="109"/>
  <c r="L1" i="109" s="1"/>
  <c r="B11" i="109"/>
  <c r="J1" i="109" s="1"/>
  <c r="C11" i="109"/>
  <c r="K1" i="109" s="1"/>
  <c r="D37" i="111"/>
  <c r="C37" i="111"/>
  <c r="K1" i="111" s="1"/>
  <c r="B37" i="111"/>
  <c r="L1" i="111"/>
  <c r="J1" i="111"/>
  <c r="D7" i="107"/>
  <c r="L1" i="107" s="1"/>
  <c r="C7" i="107"/>
  <c r="B7" i="107"/>
  <c r="K1" i="107"/>
  <c r="J1" i="107"/>
  <c r="D24" i="106"/>
  <c r="C24" i="106"/>
  <c r="K1" i="106" s="1"/>
  <c r="B24" i="106"/>
  <c r="L1" i="106"/>
  <c r="J1" i="106"/>
  <c r="D11" i="105"/>
  <c r="C11" i="105"/>
  <c r="K1" i="105" s="1"/>
  <c r="B11" i="105"/>
  <c r="L1" i="105"/>
  <c r="J1" i="105"/>
  <c r="D12" i="104"/>
  <c r="C12" i="104"/>
  <c r="K1" i="104" s="1"/>
  <c r="B12" i="104"/>
  <c r="L1" i="104"/>
  <c r="J1" i="104"/>
  <c r="D7" i="103"/>
  <c r="C7" i="103"/>
  <c r="K1" i="103" s="1"/>
  <c r="B7" i="103"/>
  <c r="L1" i="103"/>
  <c r="J1" i="103"/>
  <c r="D8" i="102"/>
  <c r="C8" i="102"/>
  <c r="K1" i="102" s="1"/>
  <c r="B8" i="102"/>
  <c r="L1" i="102"/>
  <c r="J1" i="102"/>
  <c r="D18" i="101"/>
  <c r="L1" i="101" s="1"/>
  <c r="C18" i="101"/>
  <c r="B18" i="101"/>
  <c r="J1" i="101" s="1"/>
  <c r="K1" i="101"/>
  <c r="C7" i="100"/>
  <c r="K1" i="100" s="1"/>
  <c r="B7" i="100"/>
  <c r="J1" i="100" s="1"/>
  <c r="L1" i="100"/>
  <c r="K1" i="99"/>
  <c r="L1" i="99"/>
  <c r="J1" i="99"/>
  <c r="K1" i="98"/>
  <c r="L1" i="98"/>
  <c r="J1" i="98"/>
  <c r="D77" i="50" l="1"/>
  <c r="E77" i="50"/>
  <c r="G24" i="50"/>
  <c r="F50" i="50"/>
  <c r="F48" i="50"/>
  <c r="C26" i="50" a="1"/>
  <c r="E6" i="50" a="1"/>
  <c r="F35" i="50"/>
  <c r="D38" i="50" a="1"/>
  <c r="D32" i="50" a="1"/>
  <c r="D42" i="50" a="1"/>
  <c r="G53" i="50"/>
  <c r="D57" i="50" a="1"/>
  <c r="D24" i="50" a="1"/>
  <c r="C20" i="50" a="1"/>
  <c r="B39" i="50"/>
  <c r="D27" i="50" a="1"/>
  <c r="F49" i="50"/>
  <c r="C42" i="50" a="1"/>
  <c r="B60" i="50"/>
  <c r="F46" i="50"/>
  <c r="E41" i="50" a="1"/>
  <c r="F19" i="50"/>
  <c r="D40" i="50" a="1"/>
  <c r="G23" i="50"/>
  <c r="G50" i="50"/>
  <c r="D18" i="50" a="1"/>
  <c r="F6" i="50"/>
  <c r="F23" i="50"/>
  <c r="C25" i="50" a="1"/>
  <c r="F22" i="50"/>
  <c r="D60" i="50" a="1"/>
  <c r="G9" i="50"/>
  <c r="G20" i="50"/>
  <c r="E14" i="50" a="1"/>
  <c r="B23" i="50"/>
  <c r="C6" i="50" a="1"/>
  <c r="F17" i="50"/>
  <c r="E24" i="50" a="1"/>
  <c r="E27" i="50" a="1"/>
  <c r="G34" i="50"/>
  <c r="C27" i="50" a="1"/>
  <c r="B25" i="50"/>
  <c r="D11" i="50" a="1"/>
  <c r="G46" i="50"/>
  <c r="H42" i="50"/>
  <c r="E32" i="50" a="1"/>
  <c r="G52" i="50"/>
  <c r="G48" i="50"/>
  <c r="E34" i="50" a="1"/>
  <c r="E39" i="50" a="1"/>
  <c r="D19" i="50" a="1"/>
  <c r="C19" i="50" a="1"/>
  <c r="E9" i="50" a="1"/>
  <c r="C5" i="50" a="1"/>
  <c r="B30" i="50"/>
  <c r="D29" i="50" a="1"/>
  <c r="E13" i="50" a="1"/>
  <c r="H33" i="50"/>
  <c r="G6" i="50"/>
  <c r="G4" i="50"/>
  <c r="F36" i="50"/>
  <c r="E29" i="50" a="1"/>
  <c r="E60" i="50" a="1"/>
  <c r="G5" i="50"/>
  <c r="G47" i="50"/>
  <c r="D16" i="50" a="1"/>
  <c r="C32" i="50" a="1"/>
  <c r="F34" i="50"/>
  <c r="G59" i="50"/>
  <c r="E21" i="50" a="1"/>
  <c r="C34" i="50" a="1"/>
  <c r="C18" i="50" a="1"/>
  <c r="C13" i="50" a="1"/>
  <c r="F31" i="50"/>
  <c r="G18" i="50"/>
  <c r="D14" i="50" a="1"/>
  <c r="F15" i="50"/>
  <c r="C9" i="50" a="1"/>
  <c r="C55" i="50" a="1"/>
  <c r="G13" i="50"/>
  <c r="F25" i="50"/>
  <c r="D54" i="50" a="1"/>
  <c r="F26" i="50"/>
  <c r="G49" i="50"/>
  <c r="F43" i="50"/>
  <c r="F41" i="50"/>
  <c r="B22" i="50"/>
  <c r="F12" i="50"/>
  <c r="C17" i="50" a="1"/>
  <c r="D7" i="50" a="1"/>
  <c r="C12" i="50" a="1"/>
  <c r="E35" i="50" a="1"/>
  <c r="E7" i="50" a="1"/>
  <c r="G58" i="50"/>
  <c r="G11" i="50"/>
  <c r="E54" i="50" a="1"/>
  <c r="G10" i="50"/>
  <c r="D34" i="50" a="1"/>
  <c r="B41" i="50"/>
  <c r="C52" i="50" a="1"/>
  <c r="B8" i="50"/>
  <c r="D22" i="50" a="1"/>
  <c r="D5" i="50" a="1"/>
  <c r="C39" i="50" a="1"/>
  <c r="G37" i="50"/>
  <c r="D47" i="50" a="1"/>
  <c r="C14" i="50" a="1"/>
  <c r="F54" i="50"/>
  <c r="C38" i="50" a="1"/>
  <c r="G51" i="50"/>
  <c r="E31" i="50" a="1"/>
  <c r="F40" i="50"/>
  <c r="G42" i="50"/>
  <c r="B19" i="50"/>
  <c r="F56" i="50"/>
  <c r="E22" i="50" a="1"/>
  <c r="F13" i="50"/>
  <c r="C30" i="50" a="1"/>
  <c r="D20" i="50" a="1"/>
  <c r="D23" i="50" a="1"/>
  <c r="F27" i="50"/>
  <c r="G19" i="50"/>
  <c r="D21" i="50" a="1"/>
  <c r="D37" i="50" a="1"/>
  <c r="G40" i="50"/>
  <c r="D17" i="50" a="1"/>
  <c r="C10" i="50" a="1"/>
  <c r="C11" i="50" a="1"/>
  <c r="D59" i="50" a="1"/>
  <c r="E10" i="50" a="1"/>
  <c r="G28" i="50"/>
  <c r="C59" i="50" a="1"/>
  <c r="D43" i="50" a="1"/>
  <c r="G33" i="50"/>
  <c r="F9" i="50"/>
  <c r="F37" i="50"/>
  <c r="F7" i="50"/>
  <c r="C3" i="50" a="1"/>
  <c r="F30" i="50"/>
  <c r="F4" i="50"/>
  <c r="E11" i="50" a="1"/>
  <c r="C21" i="50" a="1"/>
  <c r="G14" i="50"/>
  <c r="G17" i="50"/>
  <c r="G36" i="50"/>
  <c r="F5" i="50"/>
  <c r="H34" i="50"/>
  <c r="E55" i="50" a="1"/>
  <c r="G44" i="50"/>
  <c r="H27" i="50"/>
  <c r="D39" i="50" a="1"/>
  <c r="F16" i="50"/>
  <c r="E18" i="50" a="1"/>
  <c r="E20" i="50" a="1"/>
  <c r="E26" i="50" a="1"/>
  <c r="F32" i="50"/>
  <c r="C54" i="50" a="1"/>
  <c r="E57" i="50" a="1"/>
  <c r="E12" i="50" a="1"/>
  <c r="G45" i="50"/>
  <c r="G16" i="50"/>
  <c r="G30" i="50"/>
  <c r="F47" i="50"/>
  <c r="D48" i="50" a="1"/>
  <c r="B33" i="50"/>
  <c r="G43" i="50"/>
  <c r="G15" i="50"/>
  <c r="C15" i="50" a="1"/>
  <c r="D28" i="50" a="1"/>
  <c r="B32" i="50"/>
  <c r="F24" i="50"/>
  <c r="D49" i="50" a="1"/>
  <c r="B58" i="50"/>
  <c r="D36" i="50" a="1"/>
  <c r="E48" i="50" a="1"/>
  <c r="B28" i="50"/>
  <c r="E52" i="50" a="1"/>
  <c r="F51" i="50"/>
  <c r="F52" i="50"/>
  <c r="G54" i="50"/>
  <c r="E28" i="50" a="1"/>
  <c r="E42" i="50" a="1"/>
  <c r="B40" i="50"/>
  <c r="D53" i="50" a="1"/>
  <c r="C16" i="50" a="1"/>
  <c r="C53" i="50" a="1"/>
  <c r="F44" i="50"/>
  <c r="C37" i="50" a="1"/>
  <c r="B31" i="50"/>
  <c r="C8" i="50" a="1"/>
  <c r="G35" i="50"/>
  <c r="C47" i="50" a="1"/>
  <c r="G31" i="50"/>
  <c r="E5" i="50" a="1"/>
  <c r="F57" i="50"/>
  <c r="F21" i="50"/>
  <c r="D4" i="50" a="1"/>
  <c r="G27" i="50"/>
  <c r="B27" i="50"/>
  <c r="F14" i="50"/>
  <c r="F38" i="50"/>
  <c r="B20" i="50"/>
  <c r="E49" i="50" a="1"/>
  <c r="E36" i="50" a="1"/>
  <c r="E8" i="50" a="1"/>
  <c r="E16" i="50" a="1"/>
  <c r="C40" i="50" a="1"/>
  <c r="F8" i="50"/>
  <c r="B24" i="50"/>
  <c r="D45" i="50" a="1"/>
  <c r="G12" i="50"/>
  <c r="B38" i="50"/>
  <c r="D33" i="50" a="1"/>
  <c r="D13" i="50" a="1"/>
  <c r="E4" i="50" a="1"/>
  <c r="C29" i="50" a="1"/>
  <c r="F20" i="50"/>
  <c r="B9" i="50"/>
  <c r="G8" i="50"/>
  <c r="F10" i="50"/>
  <c r="G7" i="50"/>
  <c r="E19" i="50" a="1"/>
  <c r="E33" i="50" a="1"/>
  <c r="E37" i="50" a="1"/>
  <c r="C48" i="50" a="1"/>
  <c r="B21" i="50"/>
  <c r="F39" i="50"/>
  <c r="F53" i="50"/>
  <c r="F11" i="50"/>
  <c r="B59" i="50"/>
  <c r="D41" i="50" a="1"/>
  <c r="F60" i="50"/>
  <c r="B29" i="50"/>
  <c r="E15" i="50" a="1"/>
  <c r="D12" i="50" a="1"/>
  <c r="B42" i="50"/>
  <c r="F55" i="50"/>
  <c r="G22" i="50"/>
  <c r="G38" i="50"/>
  <c r="C41" i="50" a="1"/>
  <c r="C24" i="50" a="1"/>
  <c r="F28" i="50"/>
  <c r="E40" i="50" a="1"/>
  <c r="D58" i="50" a="1"/>
  <c r="G25" i="50"/>
  <c r="C49" i="50" a="1"/>
  <c r="G56" i="50"/>
  <c r="C28" i="50" a="1"/>
  <c r="G60" i="50"/>
  <c r="E3" i="50" a="1"/>
  <c r="D9" i="50" a="1"/>
  <c r="D52" i="50" a="1"/>
  <c r="C57" i="50" a="1"/>
  <c r="H48" i="50"/>
  <c r="F58" i="50"/>
  <c r="D26" i="50" a="1"/>
  <c r="E47" i="50" a="1"/>
  <c r="B34" i="50"/>
  <c r="E38" i="50" a="1"/>
  <c r="E45" i="50" a="1"/>
  <c r="D35" i="50" a="1"/>
  <c r="C36" i="50" a="1"/>
  <c r="C46" i="50" a="1"/>
  <c r="C43" i="50" a="1"/>
  <c r="E25" i="50" a="1"/>
  <c r="B35" i="50"/>
  <c r="D30" i="50" a="1"/>
  <c r="G26" i="50"/>
  <c r="C50" i="50" a="1"/>
  <c r="F33" i="50"/>
  <c r="E58" i="50" a="1"/>
  <c r="G57" i="50"/>
  <c r="F42" i="50"/>
  <c r="C35" i="50" a="1"/>
  <c r="E23" i="50" a="1"/>
  <c r="E30" i="50" a="1"/>
  <c r="B26" i="50"/>
  <c r="B37" i="50"/>
  <c r="E59" i="50" a="1"/>
  <c r="F3" i="50"/>
  <c r="B57" i="50"/>
  <c r="B36" i="50"/>
  <c r="E46" i="50" a="1"/>
  <c r="G21" i="50"/>
  <c r="D3" i="50" a="1"/>
  <c r="C33" i="50" a="1"/>
  <c r="F45" i="50"/>
  <c r="D10" i="50" a="1"/>
  <c r="G39" i="50"/>
  <c r="D25" i="50" a="1"/>
  <c r="E17" i="50" a="1"/>
  <c r="F29" i="50"/>
  <c r="D46" i="50" a="1"/>
  <c r="C45" i="50" a="1"/>
  <c r="G55" i="50"/>
  <c r="G32" i="50"/>
  <c r="E53" i="50" a="1"/>
  <c r="D6" i="50" a="1"/>
  <c r="D15" i="50" a="1"/>
  <c r="D55" i="50" a="1"/>
  <c r="D31" i="50" a="1"/>
  <c r="G29" i="50"/>
  <c r="C31" i="50" a="1"/>
  <c r="D8" i="50" a="1"/>
  <c r="C7" i="50" a="1"/>
  <c r="C58" i="50" a="1"/>
  <c r="D50" i="50" a="1"/>
  <c r="E43" i="50" a="1"/>
  <c r="C60" i="50" a="1"/>
  <c r="C4" i="50" a="1"/>
  <c r="F59" i="50"/>
  <c r="C22" i="50" a="1"/>
  <c r="G3" i="50"/>
  <c r="C23" i="50" a="1"/>
  <c r="F18" i="50"/>
  <c r="G41" i="50"/>
  <c r="B56" i="50"/>
  <c r="C23" i="50" l="1"/>
  <c r="C22" i="50"/>
  <c r="C4" i="50"/>
  <c r="C60" i="50"/>
  <c r="E43" i="50"/>
  <c r="D50" i="50"/>
  <c r="C58" i="50"/>
  <c r="C7" i="50"/>
  <c r="D8" i="50"/>
  <c r="C31" i="50"/>
  <c r="D31" i="50"/>
  <c r="D55" i="50"/>
  <c r="D15" i="50"/>
  <c r="D6" i="50"/>
  <c r="E53" i="50"/>
  <c r="C45" i="50"/>
  <c r="D46" i="50"/>
  <c r="E17" i="50"/>
  <c r="D25" i="50"/>
  <c r="D10" i="50"/>
  <c r="C33" i="50"/>
  <c r="D3" i="50"/>
  <c r="E46" i="50"/>
  <c r="E59" i="50"/>
  <c r="E30" i="50"/>
  <c r="E23" i="50"/>
  <c r="C35" i="50"/>
  <c r="E58" i="50"/>
  <c r="C50" i="50"/>
  <c r="D30" i="50"/>
  <c r="E25" i="50"/>
  <c r="C43" i="50"/>
  <c r="C46" i="50"/>
  <c r="C36" i="50"/>
  <c r="D35" i="50"/>
  <c r="E45" i="50"/>
  <c r="E38" i="50"/>
  <c r="E47" i="50"/>
  <c r="D26" i="50"/>
  <c r="C57" i="50"/>
  <c r="D52" i="50"/>
  <c r="D9" i="50"/>
  <c r="E3" i="50"/>
  <c r="C28" i="50"/>
  <c r="C49" i="50"/>
  <c r="D58" i="50"/>
  <c r="E40" i="50"/>
  <c r="C24" i="50"/>
  <c r="C41" i="50"/>
  <c r="D12" i="50"/>
  <c r="E15" i="50"/>
  <c r="D41" i="50"/>
  <c r="C48" i="50"/>
  <c r="E37" i="50"/>
  <c r="E33" i="50"/>
  <c r="E19" i="50"/>
  <c r="C29" i="50"/>
  <c r="E4" i="50"/>
  <c r="D13" i="50"/>
  <c r="D33" i="50"/>
  <c r="D45" i="50"/>
  <c r="C40" i="50"/>
  <c r="E16" i="50"/>
  <c r="E8" i="50"/>
  <c r="E36" i="50"/>
  <c r="E49" i="50"/>
  <c r="D4" i="50"/>
  <c r="E5" i="50"/>
  <c r="C47" i="50"/>
  <c r="C8" i="50"/>
  <c r="C37" i="50"/>
  <c r="C53" i="50"/>
  <c r="C16" i="50"/>
  <c r="D53" i="50"/>
  <c r="E42" i="50"/>
  <c r="E28" i="50"/>
  <c r="E52" i="50"/>
  <c r="E48" i="50"/>
  <c r="D36" i="50"/>
  <c r="D49" i="50"/>
  <c r="D28" i="50"/>
  <c r="C15" i="50"/>
  <c r="D48" i="50"/>
  <c r="E12" i="50"/>
  <c r="E57" i="50"/>
  <c r="C54" i="50"/>
  <c r="E26" i="50"/>
  <c r="E20" i="50"/>
  <c r="E18" i="50"/>
  <c r="D39" i="50"/>
  <c r="E55" i="50"/>
  <c r="C21" i="50"/>
  <c r="E11" i="50"/>
  <c r="C3" i="50"/>
  <c r="D43" i="50"/>
  <c r="C59" i="50"/>
  <c r="E10" i="50"/>
  <c r="D59" i="50"/>
  <c r="C11" i="50"/>
  <c r="C10" i="50"/>
  <c r="D17" i="50"/>
  <c r="D37" i="50"/>
  <c r="D21" i="50"/>
  <c r="D23" i="50"/>
  <c r="D20" i="50"/>
  <c r="C30" i="50"/>
  <c r="E22" i="50"/>
  <c r="E31" i="50"/>
  <c r="C38" i="50"/>
  <c r="C14" i="50"/>
  <c r="D47" i="50"/>
  <c r="C39" i="50"/>
  <c r="D5" i="50"/>
  <c r="D22" i="50"/>
  <c r="C52" i="50"/>
  <c r="D34" i="50"/>
  <c r="E54" i="50"/>
  <c r="E7" i="50"/>
  <c r="E35" i="50"/>
  <c r="C12" i="50"/>
  <c r="D7" i="50"/>
  <c r="C17" i="50"/>
  <c r="D54" i="50"/>
  <c r="C55" i="50"/>
  <c r="C9" i="50"/>
  <c r="D14" i="50"/>
  <c r="C13" i="50"/>
  <c r="C18" i="50"/>
  <c r="C34" i="50"/>
  <c r="E21" i="50"/>
  <c r="C32" i="50"/>
  <c r="D16" i="50"/>
  <c r="E60" i="50"/>
  <c r="E29" i="50"/>
  <c r="E13" i="50"/>
  <c r="D29" i="50"/>
  <c r="C5" i="50"/>
  <c r="E9" i="50"/>
  <c r="C19" i="50"/>
  <c r="D19" i="50"/>
  <c r="E39" i="50"/>
  <c r="E34" i="50"/>
  <c r="E32" i="50"/>
  <c r="D11" i="50"/>
  <c r="C27" i="50"/>
  <c r="E27" i="50"/>
  <c r="E24" i="50"/>
  <c r="C6" i="50"/>
  <c r="E14" i="50"/>
  <c r="D60" i="50"/>
  <c r="C25" i="50"/>
  <c r="D18" i="50"/>
  <c r="D40" i="50"/>
  <c r="E41" i="50"/>
  <c r="C42" i="50"/>
  <c r="D27" i="50"/>
  <c r="C20" i="50"/>
  <c r="D24" i="50"/>
  <c r="D57" i="50"/>
  <c r="D42" i="50"/>
  <c r="D32" i="50"/>
  <c r="D38" i="50"/>
  <c r="E6" i="50"/>
  <c r="C26" i="50"/>
  <c r="E70" i="50"/>
  <c r="K4" i="64"/>
  <c r="L4" i="64"/>
  <c r="J4" i="64"/>
  <c r="G8" i="95"/>
  <c r="H8" i="95"/>
  <c r="F8" i="95"/>
  <c r="G16" i="95"/>
  <c r="H16" i="95"/>
  <c r="F16" i="95"/>
  <c r="G2" i="95"/>
  <c r="H2" i="95"/>
  <c r="F2" i="95"/>
  <c r="D66" i="97"/>
  <c r="C66" i="97"/>
  <c r="B66" i="97"/>
  <c r="L1" i="97"/>
  <c r="K1" i="97"/>
  <c r="J1" i="97"/>
  <c r="C70" i="50" l="1"/>
  <c r="D70" i="50"/>
  <c r="C73" i="50"/>
  <c r="C75" i="50" s="1"/>
  <c r="D73" i="50"/>
  <c r="D75" i="50" s="1"/>
  <c r="E73" i="50"/>
  <c r="E75" i="50" s="1"/>
  <c r="H24" i="95"/>
  <c r="F24" i="95"/>
  <c r="G24" i="95"/>
  <c r="D13" i="96"/>
  <c r="C13" i="96"/>
  <c r="B13" i="96"/>
  <c r="L1" i="96"/>
  <c r="J1" i="96"/>
  <c r="J1" i="24"/>
  <c r="K1" i="24"/>
  <c r="L1" i="24"/>
  <c r="K1" i="96" l="1"/>
  <c r="J1" i="2"/>
  <c r="K1" i="2"/>
  <c r="J1" i="27"/>
  <c r="K1" i="27"/>
  <c r="J1" i="23"/>
  <c r="K1" i="23"/>
  <c r="J1" i="25"/>
  <c r="K1" i="25"/>
  <c r="J1" i="26"/>
  <c r="K1" i="26"/>
  <c r="J1" i="62"/>
  <c r="K1" i="62"/>
  <c r="J1" i="45"/>
  <c r="J1" i="67"/>
  <c r="K1" i="67"/>
  <c r="J1" i="84"/>
  <c r="K1" i="84"/>
  <c r="J1" i="5"/>
  <c r="K1" i="5"/>
  <c r="J1" i="6"/>
  <c r="K1" i="6"/>
  <c r="J1" i="7"/>
  <c r="K1" i="7"/>
  <c r="J1" i="3"/>
  <c r="K1" i="3"/>
  <c r="J1" i="12"/>
  <c r="K1" i="12"/>
  <c r="J1" i="85"/>
  <c r="K1" i="85"/>
  <c r="J1" i="73"/>
  <c r="K1" i="73"/>
  <c r="J1" i="13"/>
  <c r="K1" i="13"/>
  <c r="J1" i="1"/>
  <c r="K1" i="1"/>
  <c r="C41" i="6"/>
  <c r="D41" i="6"/>
  <c r="B41" i="6"/>
  <c r="L1" i="2" l="1"/>
  <c r="L1" i="1"/>
  <c r="C204" i="94" l="1"/>
  <c r="D204" i="94"/>
  <c r="B204" i="94"/>
  <c r="L1" i="94"/>
  <c r="L1" i="13"/>
  <c r="L1" i="12"/>
  <c r="C7" i="85"/>
  <c r="D7" i="85"/>
  <c r="B7" i="85"/>
  <c r="L1" i="85"/>
  <c r="C38" i="11"/>
  <c r="D38" i="11"/>
  <c r="K4" i="11"/>
  <c r="L4" i="11"/>
  <c r="J4" i="11"/>
  <c r="L1" i="3"/>
  <c r="B30" i="3"/>
  <c r="C30" i="3"/>
  <c r="D30" i="3"/>
  <c r="L1" i="7"/>
  <c r="B38" i="7"/>
  <c r="D38" i="7"/>
  <c r="C38" i="7"/>
  <c r="B38" i="6"/>
  <c r="D38" i="6"/>
  <c r="C38" i="6"/>
  <c r="C36" i="5"/>
  <c r="D36" i="5"/>
  <c r="B36" i="5"/>
  <c r="C38" i="4"/>
  <c r="K1" i="4" s="1"/>
  <c r="D38" i="4"/>
  <c r="B38" i="4"/>
  <c r="J1" i="4" s="1"/>
  <c r="L1" i="4"/>
  <c r="C11" i="84"/>
  <c r="D11" i="84"/>
  <c r="B11" i="84"/>
  <c r="C47" i="16"/>
  <c r="K1" i="16" s="1"/>
  <c r="D47" i="16"/>
  <c r="L1" i="16" s="1"/>
  <c r="B47" i="16"/>
  <c r="D7" i="84"/>
  <c r="L1" i="84" s="1"/>
  <c r="C7" i="84"/>
  <c r="B7" i="84"/>
  <c r="D7" i="68"/>
  <c r="C7" i="68"/>
  <c r="B7" i="68"/>
  <c r="C8" i="67"/>
  <c r="D8" i="67"/>
  <c r="B8" i="67"/>
  <c r="D7" i="64"/>
  <c r="C7" i="64"/>
  <c r="B7" i="64"/>
  <c r="J1" i="64" s="1"/>
  <c r="L1" i="67"/>
  <c r="B7" i="62"/>
  <c r="C7" i="62"/>
  <c r="D7" i="62"/>
  <c r="L1" i="62" s="1"/>
  <c r="L1" i="27"/>
  <c r="C24" i="18"/>
  <c r="K1" i="18" s="1"/>
  <c r="D24" i="18"/>
  <c r="L1" i="18" s="1"/>
  <c r="B24" i="18"/>
  <c r="J1" i="18" s="1"/>
  <c r="C21" i="27"/>
  <c r="D21" i="27"/>
  <c r="B21" i="27"/>
  <c r="C37" i="25"/>
  <c r="D37" i="25"/>
  <c r="B37" i="25"/>
  <c r="C36" i="23"/>
  <c r="D36" i="23"/>
  <c r="B36" i="23"/>
  <c r="C17" i="24"/>
  <c r="D17" i="24"/>
  <c r="B17" i="24"/>
  <c r="C37" i="26"/>
  <c r="D37" i="26"/>
  <c r="B37" i="26"/>
  <c r="L1" i="26"/>
  <c r="L1" i="23"/>
  <c r="L1" i="25"/>
  <c r="E56" i="50" l="1"/>
  <c r="J1" i="94"/>
  <c r="C56" i="50"/>
  <c r="D56" i="50"/>
  <c r="D43" i="11"/>
  <c r="J1" i="11"/>
  <c r="K1" i="11"/>
  <c r="C43" i="11"/>
  <c r="J1" i="16"/>
  <c r="J1" i="68"/>
  <c r="K1" i="68"/>
  <c r="L1" i="68"/>
  <c r="K1" i="64"/>
  <c r="L1" i="64"/>
  <c r="K1" i="94"/>
  <c r="L1" i="11"/>
  <c r="C66" i="50" l="1"/>
  <c r="C68" i="50" s="1"/>
  <c r="C72" i="50"/>
  <c r="B38" i="2"/>
  <c r="L1" i="5" l="1"/>
  <c r="D38" i="1" l="1"/>
  <c r="L2" i="1" s="1"/>
  <c r="C38" i="1"/>
  <c r="K2" i="1" s="1"/>
  <c r="B38" i="1"/>
  <c r="J2" i="1" s="1"/>
  <c r="C7" i="45"/>
  <c r="D7" i="45"/>
  <c r="L1" i="45" s="1"/>
  <c r="B7" i="45"/>
  <c r="B37" i="10"/>
  <c r="J1" i="10" s="1"/>
  <c r="B37" i="72"/>
  <c r="L1" i="6"/>
  <c r="D31" i="73"/>
  <c r="L1" i="73" s="1"/>
  <c r="C31" i="73"/>
  <c r="B31" i="73"/>
  <c r="K1" i="45" l="1"/>
  <c r="J2" i="72"/>
  <c r="J1" i="72" s="1"/>
  <c r="C37" i="72"/>
  <c r="D37" i="12"/>
  <c r="C37" i="12"/>
  <c r="B37" i="12"/>
  <c r="D37" i="10"/>
  <c r="L1" i="10" s="1"/>
  <c r="C37" i="10"/>
  <c r="K1" i="10" s="1"/>
  <c r="K2" i="72" l="1"/>
  <c r="K1" i="72" s="1"/>
  <c r="L2" i="72"/>
  <c r="L1" i="72" s="1"/>
  <c r="D37" i="13"/>
  <c r="C37" i="13"/>
  <c r="B37" i="13"/>
  <c r="D38" i="2"/>
  <c r="C38" i="2"/>
  <c r="E66" i="50" l="1"/>
  <c r="E68" i="50" s="1"/>
  <c r="D66" i="50"/>
  <c r="D68" i="50" s="1"/>
  <c r="E72" i="50"/>
  <c r="D72" i="50"/>
  <c r="I46" i="50"/>
  <c r="I5" i="50"/>
  <c r="I18" i="50"/>
  <c r="H44" i="50"/>
  <c r="B50" i="50"/>
  <c r="I54" i="50"/>
  <c r="H46" i="50"/>
  <c r="G2" i="50"/>
  <c r="H11" i="50"/>
  <c r="I15" i="50"/>
  <c r="I47" i="50"/>
  <c r="B3" i="50"/>
  <c r="H10" i="50"/>
  <c r="B43" i="50"/>
  <c r="I52" i="50"/>
  <c r="I16" i="50"/>
  <c r="I43" i="50"/>
  <c r="B6" i="50"/>
  <c r="C2" i="50" a="1"/>
  <c r="I55" i="50"/>
  <c r="I11" i="50"/>
  <c r="B45" i="50"/>
  <c r="I48" i="50"/>
  <c r="H17" i="50"/>
  <c r="H12" i="50"/>
  <c r="B10" i="50"/>
  <c r="B14" i="50"/>
  <c r="I7" i="50"/>
  <c r="D2" i="50" a="1"/>
  <c r="B44" i="50"/>
  <c r="B51" i="50"/>
  <c r="B16" i="50"/>
  <c r="H7" i="50"/>
  <c r="B55" i="50"/>
  <c r="I45" i="50"/>
  <c r="B5" i="50"/>
  <c r="B13" i="50"/>
  <c r="B48" i="50"/>
  <c r="H5" i="50"/>
  <c r="H53" i="50"/>
  <c r="B52" i="50"/>
  <c r="H54" i="50"/>
  <c r="E2" i="50" a="1"/>
  <c r="B11" i="50"/>
  <c r="I13" i="50"/>
  <c r="B4" i="50"/>
  <c r="H47" i="50"/>
  <c r="I8" i="50"/>
  <c r="B53" i="50"/>
  <c r="H8" i="50"/>
  <c r="I6" i="50"/>
  <c r="H4" i="50"/>
  <c r="F2" i="50"/>
  <c r="I14" i="50"/>
  <c r="I44" i="50"/>
  <c r="I50" i="50"/>
  <c r="H18" i="50"/>
  <c r="H52" i="50"/>
  <c r="I2" i="50"/>
  <c r="I10" i="50"/>
  <c r="H3" i="50"/>
  <c r="H50" i="50"/>
  <c r="I3" i="50"/>
  <c r="B47" i="50"/>
  <c r="H15" i="50"/>
  <c r="I49" i="50"/>
  <c r="H55" i="50"/>
  <c r="H51" i="50"/>
  <c r="H16" i="50"/>
  <c r="B12" i="50"/>
  <c r="B17" i="50"/>
  <c r="H2" i="50"/>
  <c r="B54" i="50"/>
  <c r="I17" i="50"/>
  <c r="B18" i="50"/>
  <c r="B7" i="50"/>
  <c r="I12" i="50"/>
  <c r="H43" i="50"/>
  <c r="B46" i="50"/>
  <c r="I51" i="50"/>
  <c r="H13" i="50"/>
  <c r="H45" i="50"/>
  <c r="I4" i="50"/>
  <c r="H9" i="50"/>
  <c r="B49" i="50"/>
  <c r="I53" i="50"/>
  <c r="H14" i="50"/>
  <c r="I9" i="50"/>
  <c r="H6" i="50"/>
  <c r="H49" i="50"/>
  <c r="B15" i="50"/>
  <c r="B2" i="50"/>
  <c r="C2" i="50" l="1"/>
  <c r="E2" i="50"/>
  <c r="F1" i="50" a="1"/>
  <c r="F1" i="50" s="1"/>
  <c r="D2" i="50"/>
  <c r="D62" i="50" s="1"/>
  <c r="D78" i="50" s="1"/>
  <c r="E62" i="50" l="1"/>
  <c r="E78" i="50" s="1"/>
  <c r="C62" i="50"/>
  <c r="C78" i="50" s="1"/>
  <c r="D63" i="50"/>
  <c r="D65" i="50" s="1"/>
  <c r="E63" i="50"/>
  <c r="E65" i="50" s="1"/>
  <c r="C63" i="50"/>
  <c r="C65" i="50" s="1"/>
</calcChain>
</file>

<file path=xl/sharedStrings.xml><?xml version="1.0" encoding="utf-8"?>
<sst xmlns="http://schemas.openxmlformats.org/spreadsheetml/2006/main" count="2378" uniqueCount="644">
  <si>
    <t/>
  </si>
  <si>
    <t>рублей</t>
  </si>
  <si>
    <t>818</t>
  </si>
  <si>
    <t>03</t>
  </si>
  <si>
    <t>Наименование и статус муниципального образования Брянской области</t>
  </si>
  <si>
    <t>2024 год</t>
  </si>
  <si>
    <t>Городской округ город Брянск</t>
  </si>
  <si>
    <t>Городской округ город Клинцы</t>
  </si>
  <si>
    <t xml:space="preserve">Новозыбковский городской округ </t>
  </si>
  <si>
    <t xml:space="preserve">Сельцовский городской округ </t>
  </si>
  <si>
    <t xml:space="preserve">Городской округ город Фокино </t>
  </si>
  <si>
    <t xml:space="preserve">Брасовский муниципальный район </t>
  </si>
  <si>
    <t xml:space="preserve">Брянский муниципальный район  </t>
  </si>
  <si>
    <t xml:space="preserve">Выгоничский муниципальный район  </t>
  </si>
  <si>
    <t xml:space="preserve">Гордеевский муниципальный район  </t>
  </si>
  <si>
    <t xml:space="preserve">Дубровский муниципальный район </t>
  </si>
  <si>
    <t xml:space="preserve">Дятьковский муниципальный район </t>
  </si>
  <si>
    <t xml:space="preserve">Жирятинский муниципальный район </t>
  </si>
  <si>
    <t>Жуковский муниципальный округ</t>
  </si>
  <si>
    <t xml:space="preserve">Злынковский муниципальный район </t>
  </si>
  <si>
    <t xml:space="preserve">Карачевский муниципальный район </t>
  </si>
  <si>
    <t xml:space="preserve">Клетнянский муниципальный район </t>
  </si>
  <si>
    <t xml:space="preserve">Климовский муниципальный район </t>
  </si>
  <si>
    <t xml:space="preserve">Клинцовский муниципальный район </t>
  </si>
  <si>
    <t xml:space="preserve">Комаричский муниципальный район </t>
  </si>
  <si>
    <t xml:space="preserve">Красногорский муниципальный район </t>
  </si>
  <si>
    <t xml:space="preserve">Мглинский муниципальный район </t>
  </si>
  <si>
    <t xml:space="preserve">Навлинский муниципальный район </t>
  </si>
  <si>
    <t xml:space="preserve">Погарский муниципальный район </t>
  </si>
  <si>
    <t xml:space="preserve">Почепский муниципальный район </t>
  </si>
  <si>
    <t xml:space="preserve">Рогнединский муниципальный район </t>
  </si>
  <si>
    <t xml:space="preserve">Севский муниципальный район </t>
  </si>
  <si>
    <t xml:space="preserve">Стародубский муниципальный округ </t>
  </si>
  <si>
    <t xml:space="preserve">Суземский муниципальный район </t>
  </si>
  <si>
    <t xml:space="preserve">Суражский муниципальный район </t>
  </si>
  <si>
    <t xml:space="preserve">Трубчевский муниципальный район </t>
  </si>
  <si>
    <t xml:space="preserve">Унечский муниципальный район </t>
  </si>
  <si>
    <t>Нераспределенный резерв</t>
  </si>
  <si>
    <t>01</t>
  </si>
  <si>
    <t>18 4 04 15820</t>
  </si>
  <si>
    <t>02</t>
  </si>
  <si>
    <t>Таблица  1.1</t>
  </si>
  <si>
    <t>Таблица  1.2</t>
  </si>
  <si>
    <t>Таблица  2.1</t>
  </si>
  <si>
    <t>18 4 04 15840</t>
  </si>
  <si>
    <t>Таблица  3.5</t>
  </si>
  <si>
    <t>04</t>
  </si>
  <si>
    <t>05</t>
  </si>
  <si>
    <t>805</t>
  </si>
  <si>
    <t>Таблица  3.1</t>
  </si>
  <si>
    <t>Таблица  3.2</t>
  </si>
  <si>
    <t>15 4 04 14210</t>
  </si>
  <si>
    <t>08</t>
  </si>
  <si>
    <t>815</t>
  </si>
  <si>
    <t>Таблица  3.3</t>
  </si>
  <si>
    <t>Таблица  3.4</t>
  </si>
  <si>
    <t>16 4 02 14720</t>
  </si>
  <si>
    <t>816</t>
  </si>
  <si>
    <t>07</t>
  </si>
  <si>
    <t>09</t>
  </si>
  <si>
    <t>16 4 02 14780</t>
  </si>
  <si>
    <t>10</t>
  </si>
  <si>
    <t>Таблица  3.7</t>
  </si>
  <si>
    <t>Таблица  3.8</t>
  </si>
  <si>
    <t>819</t>
  </si>
  <si>
    <t>821</t>
  </si>
  <si>
    <t>Таблица  3.9</t>
  </si>
  <si>
    <t>Таблица  3.10</t>
  </si>
  <si>
    <t>Таблица  3.11</t>
  </si>
  <si>
    <t>Таблица  3.12</t>
  </si>
  <si>
    <t>Таблица  3.13</t>
  </si>
  <si>
    <t>842</t>
  </si>
  <si>
    <t>13</t>
  </si>
  <si>
    <t>02 4 01 12020</t>
  </si>
  <si>
    <t>530</t>
  </si>
  <si>
    <t>Распределение субвенций бюджетам муниципальных районов на выравнивание бюджетной обеспеченности поселений</t>
  </si>
  <si>
    <t>12</t>
  </si>
  <si>
    <t>32 4 04 17900</t>
  </si>
  <si>
    <t xml:space="preserve">Распределение субвенций бюджетам муниципальных районов (муниципальных округов, городских округов) на 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</si>
  <si>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06</t>
  </si>
  <si>
    <t>Таблица  2.2</t>
  </si>
  <si>
    <t>Таблица  2.3</t>
  </si>
  <si>
    <t>Таблица  2.4</t>
  </si>
  <si>
    <t>811</t>
  </si>
  <si>
    <t>11 4 02 13430</t>
  </si>
  <si>
    <t xml:space="preserve">Новозыбковский городской округ  </t>
  </si>
  <si>
    <t xml:space="preserve">Сельцовский городской округ  </t>
  </si>
  <si>
    <t xml:space="preserve">Брасовский муниципальный район  </t>
  </si>
  <si>
    <t xml:space="preserve">Локотское городское поселение Брасовского муниципального района  </t>
  </si>
  <si>
    <t xml:space="preserve">Брянский муниципальный район   </t>
  </si>
  <si>
    <t xml:space="preserve">Выгоничское городское поселение Выгоничского муниципального района  </t>
  </si>
  <si>
    <t xml:space="preserve">Уношевское сельское поселение Гордеевского муниципального района  </t>
  </si>
  <si>
    <t xml:space="preserve">Дубровский муниципальный район  </t>
  </si>
  <si>
    <t xml:space="preserve">Дубровское городское поселение Дубровского муниципального района  </t>
  </si>
  <si>
    <t xml:space="preserve">Дятьковский муниципальный район  </t>
  </si>
  <si>
    <t xml:space="preserve">Дятьковское городское поселение Дятьковского муниципального района  </t>
  </si>
  <si>
    <t xml:space="preserve">Бытошское городское поселение Дятьковского муниципального района  </t>
  </si>
  <si>
    <t xml:space="preserve">Ивотское городское поселение Дятьковского муниципального района  </t>
  </si>
  <si>
    <t xml:space="preserve">Любохонское городское поселение Дятьковского муниципального района  </t>
  </si>
  <si>
    <t xml:space="preserve">Старское городское поселение Дятьковского муниципального района  </t>
  </si>
  <si>
    <t xml:space="preserve">Жирятинский муниципальный район  </t>
  </si>
  <si>
    <t xml:space="preserve">Злынковский муниципальный район  </t>
  </si>
  <si>
    <t xml:space="preserve">Злынковское городское поселение Злынковского муниципального района  </t>
  </si>
  <si>
    <t xml:space="preserve">Щербиничское сельское поселение Злынковского муниципального района  </t>
  </si>
  <si>
    <t xml:space="preserve">Карачевский муниципальный район  </t>
  </si>
  <si>
    <t xml:space="preserve">Карачевское городское поселение Карачевского муниципального района  </t>
  </si>
  <si>
    <t xml:space="preserve">Клетнянский муниципальный район  </t>
  </si>
  <si>
    <t xml:space="preserve">Клетнянское городское поселение Клетнянского муниципального района  </t>
  </si>
  <si>
    <t xml:space="preserve">Климовское городское поселение Климовского муниципального района  </t>
  </si>
  <si>
    <t xml:space="preserve">Клинцовский муниципальный район  </t>
  </si>
  <si>
    <t xml:space="preserve">Комаричский муниципальный район  </t>
  </si>
  <si>
    <t xml:space="preserve">Комаричское городское поселение Комаричского муниципального района  </t>
  </si>
  <si>
    <t xml:space="preserve">Красногорский муниципальный район  </t>
  </si>
  <si>
    <t xml:space="preserve">Красногорское городское поселение Красногорского муниципального района  </t>
  </si>
  <si>
    <t xml:space="preserve">Мглинский муниципальный район  </t>
  </si>
  <si>
    <t xml:space="preserve">Мглинское городское поселение Мглинского муниципального района  </t>
  </si>
  <si>
    <t xml:space="preserve">Навлинское городское поселение Навлинского муниципального района  </t>
  </si>
  <si>
    <t xml:space="preserve">Погарское городское поселение Погарского муниципального района  </t>
  </si>
  <si>
    <t xml:space="preserve">Почепский  муниципальный район  </t>
  </si>
  <si>
    <t xml:space="preserve">Почепское городское поселение Почепского муниципального района  </t>
  </si>
  <si>
    <t xml:space="preserve">Рогнединский муниципальный район  </t>
  </si>
  <si>
    <t xml:space="preserve">Рогнединское городское поселение Рогнединского муниципального района  </t>
  </si>
  <si>
    <t xml:space="preserve">Севский муниципальный район  </t>
  </si>
  <si>
    <t xml:space="preserve">Севское городское поселение Севского муниципального района  </t>
  </si>
  <si>
    <t>Стародубский муниципальный округ</t>
  </si>
  <si>
    <t xml:space="preserve">Суземское городское поселение Суземского муниципального района   </t>
  </si>
  <si>
    <t xml:space="preserve">Суражский муниципальный район  </t>
  </si>
  <si>
    <t xml:space="preserve">Суражское городское поселение Суражского муниципального района  </t>
  </si>
  <si>
    <t xml:space="preserve">Трубчевский муниципальный район  </t>
  </si>
  <si>
    <t xml:space="preserve">Трубчевское городское поселение Трубчевского муниципального района  </t>
  </si>
  <si>
    <t xml:space="preserve">Унечский муниципальный район  </t>
  </si>
  <si>
    <t xml:space="preserve">Унечское городское поселение Унечского муниципального района  </t>
  </si>
  <si>
    <t>812</t>
  </si>
  <si>
    <t>Таблица  2.7</t>
  </si>
  <si>
    <t>Таблица  2.8</t>
  </si>
  <si>
    <t>Таблица  2.10</t>
  </si>
  <si>
    <t>Таблица  2.9</t>
  </si>
  <si>
    <t>817</t>
  </si>
  <si>
    <t>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</si>
  <si>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11</t>
  </si>
  <si>
    <t>Index</t>
  </si>
  <si>
    <t>Наименование</t>
  </si>
  <si>
    <t>Таблица 1.1</t>
  </si>
  <si>
    <t>Таблица 1.2</t>
  </si>
  <si>
    <t>Таблица 2.1</t>
  </si>
  <si>
    <t>Таблица 2.2</t>
  </si>
  <si>
    <t>Таблица 2.3</t>
  </si>
  <si>
    <t>Таблица 2.4</t>
  </si>
  <si>
    <t>Таблица 2.5</t>
  </si>
  <si>
    <t>Таблица 2.6</t>
  </si>
  <si>
    <t>Таблица 2.7</t>
  </si>
  <si>
    <t>Таблица 2.8</t>
  </si>
  <si>
    <t>Таблица 2.9</t>
  </si>
  <si>
    <t>Таблица 2.10</t>
  </si>
  <si>
    <t>Таблица 2.11</t>
  </si>
  <si>
    <t>Таблица 2.12</t>
  </si>
  <si>
    <t>Таблица 2.14</t>
  </si>
  <si>
    <t>Таблица 2.15</t>
  </si>
  <si>
    <t>Таблица 3.1</t>
  </si>
  <si>
    <t>Таблица 3.2</t>
  </si>
  <si>
    <t>Таблица 3.3</t>
  </si>
  <si>
    <t>Таблица 3.4</t>
  </si>
  <si>
    <t>Таблица 3.5</t>
  </si>
  <si>
    <t>Таблица 3.6</t>
  </si>
  <si>
    <t>Таблица 3.7</t>
  </si>
  <si>
    <t>Таблица 3.8</t>
  </si>
  <si>
    <t>Таблица 3.9</t>
  </si>
  <si>
    <t>Таблица 3.10</t>
  </si>
  <si>
    <t>Таблица 3.11</t>
  </si>
  <si>
    <t>Таблица 3.12</t>
  </si>
  <si>
    <t>Таблица 3.13</t>
  </si>
  <si>
    <t>Распределение дотаций на выравнивание бюджетной обеспеченности муниципальных районов (муниципальных округов, городских округов)</t>
  </si>
  <si>
    <t>Распределение дотаций на поддержку мер по обеспечению сбалансированности бюджетов муниципальных районов (муниципальных округов, городских округов)</t>
  </si>
  <si>
    <t>Таблица  2.11</t>
  </si>
  <si>
    <t>Таблица  2.13</t>
  </si>
  <si>
    <t>Таблица  2.14</t>
  </si>
  <si>
    <t>Таблица  2.15</t>
  </si>
  <si>
    <t>Таблица 2.13</t>
  </si>
  <si>
    <t>2025 год</t>
  </si>
  <si>
    <t>823</t>
  </si>
  <si>
    <t xml:space="preserve">Мылинское сельское поселение Карачевского муниципального района  </t>
  </si>
  <si>
    <t>Севский муниципальный район</t>
  </si>
  <si>
    <t>Новозыбковский городской округ</t>
  </si>
  <si>
    <t>40 4 07 17390</t>
  </si>
  <si>
    <t xml:space="preserve">Белоберезковское городское поселение Трубчевского муниципального района  </t>
  </si>
  <si>
    <t>Жирятинский муниципальный район</t>
  </si>
  <si>
    <t>Таблица  2.12</t>
  </si>
  <si>
    <t>Таблица  3.6</t>
  </si>
  <si>
    <t>ИТОГО</t>
  </si>
  <si>
    <t>отклонение от итоговой строки таблицы</t>
  </si>
  <si>
    <t xml:space="preserve">Городской округ город Фокино  </t>
  </si>
  <si>
    <t>КБК 1</t>
  </si>
  <si>
    <t>КБК 2</t>
  </si>
  <si>
    <t>КБК 3</t>
  </si>
  <si>
    <t>2026 год</t>
  </si>
  <si>
    <t>18 4 04 15850</t>
  </si>
  <si>
    <t>17 2 06 12510</t>
  </si>
  <si>
    <t>11 4 02 13440</t>
  </si>
  <si>
    <t>16 4 06 14790</t>
  </si>
  <si>
    <t>07 2 04 R3720</t>
  </si>
  <si>
    <t>21 4 02 17060</t>
  </si>
  <si>
    <t>Дятьковский муниципальный район</t>
  </si>
  <si>
    <t>Карачевский муниципальный район</t>
  </si>
  <si>
    <t>Дубровский муниципальный район</t>
  </si>
  <si>
    <t>Городской округ город Фокино</t>
  </si>
  <si>
    <t>Брасовский муниципальный район</t>
  </si>
  <si>
    <t>Брянский муниципальный район</t>
  </si>
  <si>
    <t>Выгоничский муниципальный район</t>
  </si>
  <si>
    <t>Гордеевский муниципальный район</t>
  </si>
  <si>
    <t>Комаричский муниципальный район</t>
  </si>
  <si>
    <t>Суземский муниципальный район</t>
  </si>
  <si>
    <t>Суражский муниципальный район</t>
  </si>
  <si>
    <t>Клетнянский муниципальный район</t>
  </si>
  <si>
    <t>Климовский муниципальный район</t>
  </si>
  <si>
    <t>Мглинский муниципальный район</t>
  </si>
  <si>
    <t>Выгоничское городское поселение Выгоничского муниципального района</t>
  </si>
  <si>
    <t xml:space="preserve">Городской округ город Клинцы </t>
  </si>
  <si>
    <t xml:space="preserve">Вышковское городское поселение Злынковского муниципального района  </t>
  </si>
  <si>
    <t xml:space="preserve">Алтуховское городское поселение Навлинского муниципального района  </t>
  </si>
  <si>
    <t xml:space="preserve">Рамасухское  городское поселение Почепского муниципального района  </t>
  </si>
  <si>
    <t xml:space="preserve">Кокоревское городское поселение Суземского муниципального района   </t>
  </si>
  <si>
    <t>Распределение субсидий бюджетам муниципальных образований на подготовку объектов жилищно-коммунального хозяйства к зиме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t>
  </si>
  <si>
    <t xml:space="preserve">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 </t>
  </si>
  <si>
    <t>Сельцовский городской округ</t>
  </si>
  <si>
    <t xml:space="preserve">Распределение субсидий бюджетам муниципальных районов (муниципальных округов, городских округов) на реализацию мероприятий по проведению оздоровительной кампании детей в рамках комплекса процессных мероприятий "Проведение оздоровительной кампании детей" государственной программы "Развитие образования и науки Брянской области"   
</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</si>
  <si>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</si>
  <si>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Злынковский муниципальный район</t>
  </si>
  <si>
    <t>Клинцовский муниципальный район</t>
  </si>
  <si>
    <t>Красногорский муниципальный район</t>
  </si>
  <si>
    <t>Навлинский муниципальный район</t>
  </si>
  <si>
    <t>Погарский муниципальный район</t>
  </si>
  <si>
    <t>Почепский муниципальный район</t>
  </si>
  <si>
    <t>Рогнединский муниципальный район</t>
  </si>
  <si>
    <t>Трубчевский муниципальный район</t>
  </si>
  <si>
    <t>Унечский муниципальный район</t>
  </si>
  <si>
    <t xml:space="preserve">Жуковский муниципальный округ  </t>
  </si>
  <si>
    <t xml:space="preserve">Жуковский муниципальный округ </t>
  </si>
  <si>
    <t>Распределение субсидий бюджетам муниципальных районов (муниципальных округов, городских округов) на проведение комплексных кадастровых работ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</si>
  <si>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субсидий бюджетам муниципальных районов (муниципальных округов, городских округов) на установление и описание местоположения границ территориальных зон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</si>
  <si>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субвенций бюджетам муниципальных районов (муниципальных округов, городских округов) на организацию и осуществление деятельности по опеке и попечительству</t>
  </si>
  <si>
    <t>21 4 10 16720</t>
  </si>
  <si>
    <t xml:space="preserve">Распределение субвенций бюджетам муниципальных районов (муниципальных округов, городских округов) на обеспечение сохранности жилых помещений, закрепленных за детьми-сиротами и детьми, оставшимися без попечения родителей </t>
  </si>
  <si>
    <t>21 4 10 R0820</t>
  </si>
  <si>
    <t>Таблица 3.14</t>
  </si>
  <si>
    <t>02 4 04 51180</t>
  </si>
  <si>
    <t xml:space="preserve">Брасовское сельское поселение Брасовского муниципального района  </t>
  </si>
  <si>
    <t xml:space="preserve">Веребское сельское поселение Брасовского муниципального района  </t>
  </si>
  <si>
    <t xml:space="preserve">Вороновологское сельское поселение Брасовского муниципального района  </t>
  </si>
  <si>
    <t xml:space="preserve">Глодневское сельское поселение Брасовского муниципального района  </t>
  </si>
  <si>
    <t xml:space="preserve">Добриковское сельское поселение Брасовского муниципального района  </t>
  </si>
  <si>
    <t xml:space="preserve">Дубровское сельское поселение Брасовского муниципального района  </t>
  </si>
  <si>
    <t xml:space="preserve">Крупецкое сельское поселение Брасовского муниципального района  </t>
  </si>
  <si>
    <t xml:space="preserve">Погребское сельское поселение Брасовского муниципального района  </t>
  </si>
  <si>
    <t xml:space="preserve">Сныткинское сельское поселение Брасовского муниципального района  </t>
  </si>
  <si>
    <t xml:space="preserve">Столбовское сельское поселение Брасовского муниципального района  </t>
  </si>
  <si>
    <t xml:space="preserve">Глинищевское сельское поселение Брянского муниципального района  </t>
  </si>
  <si>
    <t xml:space="preserve">Добрунское сельское поселение Брянского муниципального района  </t>
  </si>
  <si>
    <t xml:space="preserve">Домашовское сельское поселение Брянского муниципального района  </t>
  </si>
  <si>
    <t xml:space="preserve">Журиничское сельское поселение Брянского муниципального района  </t>
  </si>
  <si>
    <t xml:space="preserve">Мичуринское сельское поселение Брянского муниципального района  </t>
  </si>
  <si>
    <t xml:space="preserve">Нетьинское сельское поселение Брянского муниципального района  </t>
  </si>
  <si>
    <t xml:space="preserve">Новодарковичское сельское поселение Брянского муниципального района  </t>
  </si>
  <si>
    <t xml:space="preserve">Новосельское сельское поселение Брянского муниципального района  </t>
  </si>
  <si>
    <t xml:space="preserve">Отрадненское сельское поселение Брянского муниципального района  </t>
  </si>
  <si>
    <t xml:space="preserve">Пальцовское сельское поселение Брянского муниципального района  </t>
  </si>
  <si>
    <t xml:space="preserve">Свенское сельское поселение Брянского муниципального района  </t>
  </si>
  <si>
    <t xml:space="preserve">Снежское сельское поселение Брянского муниципального района  </t>
  </si>
  <si>
    <t xml:space="preserve">Стекляннорадицкое сельское поселение Брянского муниципального района  </t>
  </si>
  <si>
    <t xml:space="preserve">Супоневское сельское поселение Брянского муниципального района  </t>
  </si>
  <si>
    <t xml:space="preserve">Чернетовское сельское поселение Брянского муниципального района  </t>
  </si>
  <si>
    <t xml:space="preserve">Кокинское сельское поселение Выгоничского муниципального района  </t>
  </si>
  <si>
    <t xml:space="preserve">Красносельское сельское поселение Выгоничского муниципального района  </t>
  </si>
  <si>
    <t xml:space="preserve">Орменское сельское поселение Выгоничского муниципального района  </t>
  </si>
  <si>
    <t xml:space="preserve">Сосновское сельское поселение Выгоничского муниципального района  </t>
  </si>
  <si>
    <t xml:space="preserve">Утынское сельское поселение Выгоничского муниципального района  </t>
  </si>
  <si>
    <t xml:space="preserve">Хмелевское сельское поселение Выгоничского муниципального района  </t>
  </si>
  <si>
    <t xml:space="preserve">Хутор-Борское сельское поселение Выгоничского муниципального района  </t>
  </si>
  <si>
    <t xml:space="preserve">Гордеевское сельское поселение Гордеевского муниципального района  </t>
  </si>
  <si>
    <t xml:space="preserve">Мирнинское сельское поселение Гордеевского муниципального района  </t>
  </si>
  <si>
    <t xml:space="preserve">Глинновское сельское поселение Гордеевского муниципального района  </t>
  </si>
  <si>
    <t xml:space="preserve">Петровобудское сельское поселение Гордеевского муниципального района  </t>
  </si>
  <si>
    <t xml:space="preserve">Рудневоробьевское сельское поселение Гордеевского муниципального района  </t>
  </si>
  <si>
    <t xml:space="preserve">Творишинское сельское поселение Гордеевского муниципального района  </t>
  </si>
  <si>
    <t xml:space="preserve">Алешинское сельское поселение Дубровского муниципального района  </t>
  </si>
  <si>
    <t xml:space="preserve">Пеклинское сельское поселение Дубровского муниципального района  </t>
  </si>
  <si>
    <t xml:space="preserve">Рековичское сельское поселение Дубровского муниципального района  </t>
  </si>
  <si>
    <t xml:space="preserve">Рябчинское сельское поселение Дубровского муниципального района  </t>
  </si>
  <si>
    <t xml:space="preserve">Сергеевское сельское поселение Дубровского муниципального района  </t>
  </si>
  <si>
    <t xml:space="preserve">Сещинское сельское поселение Дубровского муниципального района  </t>
  </si>
  <si>
    <t xml:space="preserve">Березинское сельское поселение Дятьковского муниципального района  </t>
  </si>
  <si>
    <t xml:space="preserve">Большежуковское сельское поселение Дятьковского муниципального района  </t>
  </si>
  <si>
    <t xml:space="preserve">Верховское сельское поселение Дятьковского муниципального района  </t>
  </si>
  <si>
    <t xml:space="preserve">Немеричское сельское поселение Дятьковского муниципального района  </t>
  </si>
  <si>
    <t xml:space="preserve">Слободищенское сельское поселение Дятьковского муниципального района  </t>
  </si>
  <si>
    <t xml:space="preserve">Воробейнское сельское поселение Жирятинского муниципального района  </t>
  </si>
  <si>
    <t xml:space="preserve">Жирятинское сельское поселение Жирятинского муниципального района  </t>
  </si>
  <si>
    <t xml:space="preserve">Морачевское сельское поселение Жирятинского муниципального района  </t>
  </si>
  <si>
    <t xml:space="preserve">Денисковичское сельское поселение Злынковского муниципального района  </t>
  </si>
  <si>
    <t xml:space="preserve">Роговское сельское поселение Злынковского муниципального района  </t>
  </si>
  <si>
    <t xml:space="preserve">Спиридоновобудское сельское поселение Злынковского муниципального района  </t>
  </si>
  <si>
    <t xml:space="preserve">Бошинское сельское поселение Карачевского муниципального района  </t>
  </si>
  <si>
    <t xml:space="preserve">Вельяминовское сельское поселение Карачевского муниципального района  </t>
  </si>
  <si>
    <t xml:space="preserve">Верхопольское сельское поселение Карачевского муниципального района  </t>
  </si>
  <si>
    <t xml:space="preserve">Дроновское сельское поселение Карачевского муниципального района  </t>
  </si>
  <si>
    <t xml:space="preserve">Песоченское сельское поселение Карачевского муниципального района  </t>
  </si>
  <si>
    <t xml:space="preserve">Ревенское сельское поселение Карачевского муниципального района  </t>
  </si>
  <si>
    <t xml:space="preserve">Акуличское сельское поселение Клетнянского муниципального района  </t>
  </si>
  <si>
    <t xml:space="preserve">Лутенское сельское поселение Клетнянского муниципального района  </t>
  </si>
  <si>
    <t xml:space="preserve">Мирнинское сельское поселение Клетнянского муниципального района  </t>
  </si>
  <si>
    <t xml:space="preserve">Мужиновское сельское поселение Клетнянского муниципального района  </t>
  </si>
  <si>
    <t xml:space="preserve">Надвинское сельское поселение Клетнянского муниципального района  </t>
  </si>
  <si>
    <t xml:space="preserve">Брахловское сельское поселение Климовского муниципального района  </t>
  </si>
  <si>
    <t xml:space="preserve">Истопское сельское поселение Климовского муниципального района  </t>
  </si>
  <si>
    <t xml:space="preserve">Каменскохуторское сельское поселение Климовского муниципального района  </t>
  </si>
  <si>
    <t xml:space="preserve">Кирилловское сельское поселение Климовского муниципального района  </t>
  </si>
  <si>
    <t xml:space="preserve">Лакомобудское сельское поселение Климовского муниципального района  </t>
  </si>
  <si>
    <t xml:space="preserve">Митьковское сельское поселение Климовского муниципального района  </t>
  </si>
  <si>
    <t xml:space="preserve">Новоропское сельское поселение Климовского муниципального района  </t>
  </si>
  <si>
    <t xml:space="preserve">Новоюрковичское сельское поселение Климовского муниципального района  </t>
  </si>
  <si>
    <t xml:space="preserve">Плавенское сельское поселение Климовского муниципального района  </t>
  </si>
  <si>
    <t xml:space="preserve">Сачковичское сельское поселение Климовского муниципального района  </t>
  </si>
  <si>
    <t xml:space="preserve">Сытобудское сельское поселение Климовского муниципального района  </t>
  </si>
  <si>
    <t xml:space="preserve">Хороменское сельское поселение Климовского муниципального района  </t>
  </si>
  <si>
    <t xml:space="preserve">Челховское сельское поселение Климовского муниципального района  </t>
  </si>
  <si>
    <t xml:space="preserve">Чуровичское сельское поселение Климовского муниципального района  </t>
  </si>
  <si>
    <t xml:space="preserve">Великотопальское сельское поселение Клинцовского муниципального района  </t>
  </si>
  <si>
    <t xml:space="preserve">Гулевское сельское поселение Клинцовского муниципального района  </t>
  </si>
  <si>
    <t xml:space="preserve">Коржовоголубовское сельское поселение Клинцовского муниципального района  </t>
  </si>
  <si>
    <t xml:space="preserve">Лопатенское сельское поселение Клинцовского муниципального района  </t>
  </si>
  <si>
    <t xml:space="preserve">Медведовское сельское поселение Клинцовского муниципального района  </t>
  </si>
  <si>
    <t xml:space="preserve">Первомайское сельское поселение Клинцовского муниципального района  </t>
  </si>
  <si>
    <t xml:space="preserve">Рожновское сельское поселение Клинцовского муниципального района  </t>
  </si>
  <si>
    <t xml:space="preserve">Смолевичское сельское поселение Клинцовского муниципального района  </t>
  </si>
  <si>
    <t xml:space="preserve">Смотровобудское сельское поселение Клинцовского муниципального района  </t>
  </si>
  <si>
    <t xml:space="preserve">Аркинское сельское поселение Комаричского муниципального района  </t>
  </si>
  <si>
    <t xml:space="preserve">Быховское сельское поселение Комаричского муниципального района  </t>
  </si>
  <si>
    <t xml:space="preserve">Игрицкое сельское поселение Комаричского муниципального района  </t>
  </si>
  <si>
    <t xml:space="preserve">Литижское сельское поселение Комаричского муниципального района  </t>
  </si>
  <si>
    <t xml:space="preserve">Лопандинское сельское поселение Комаричского муниципального района  </t>
  </si>
  <si>
    <t xml:space="preserve">Марьинское сельское поселение Комаричского муниципального района  </t>
  </si>
  <si>
    <t xml:space="preserve">Усожское сельское поселение Комаричского муниципального района  </t>
  </si>
  <si>
    <t xml:space="preserve">Колюдовское сельское поселение Красногорского муниципального района  </t>
  </si>
  <si>
    <t xml:space="preserve">Лотаковское сельское поселение Красногорского муниципального района  </t>
  </si>
  <si>
    <t xml:space="preserve">Любовшанское сельское поселение Красногорского муниципального района  </t>
  </si>
  <si>
    <t xml:space="preserve">Макаричское сельское поселение Красногорского муниципального района  </t>
  </si>
  <si>
    <t xml:space="preserve">Перелазское сельское поселение Красногорского муниципального района  </t>
  </si>
  <si>
    <t xml:space="preserve">Яловское сельское поселение Красногорского муниципального района  </t>
  </si>
  <si>
    <t xml:space="preserve">Ветлевское сельское поселение Мглинского муниципального района  </t>
  </si>
  <si>
    <t xml:space="preserve">Краснокосаровское сельское поселение Мглинского муниципального района  </t>
  </si>
  <si>
    <t xml:space="preserve">Симонтовское сельское поселение Мглинского муниципального района  </t>
  </si>
  <si>
    <t xml:space="preserve">Алешинское сельское поселение Навлинского муниципального района  </t>
  </si>
  <si>
    <t xml:space="preserve">Бяковское сельское поселение Навлинского муниципального района   </t>
  </si>
  <si>
    <t xml:space="preserve">Синезерское сельское поселение Навлинского муниципального района  </t>
  </si>
  <si>
    <t xml:space="preserve">Чичковское сельское поселение Навлинского муниципального района  </t>
  </si>
  <si>
    <t xml:space="preserve">Борщовское сельское поселение Погарского муниципального района  </t>
  </si>
  <si>
    <t xml:space="preserve">Вадьковское сельское поселение Погарского муниципального района  </t>
  </si>
  <si>
    <t xml:space="preserve">Витемлянское сельское поселение Погарского муниципального района  </t>
  </si>
  <si>
    <t xml:space="preserve">Гетуновское сельское поселение Погарского муниципального района  </t>
  </si>
  <si>
    <t xml:space="preserve">Городищенское сельское поселение Погарского муниципального района  </t>
  </si>
  <si>
    <t xml:space="preserve">Гриневское сельское поселение Погарского муниципального района  </t>
  </si>
  <si>
    <t xml:space="preserve">Долботовское сельское поселение Погарского муниципального района  </t>
  </si>
  <si>
    <t xml:space="preserve">Кистёрское сельское поселение Погарского муниципального района  </t>
  </si>
  <si>
    <t xml:space="preserve">Посудичское сельское поселение Погарского муниципального района  </t>
  </si>
  <si>
    <t xml:space="preserve">Суворовское сельское поселение Погарского муниципального района  </t>
  </si>
  <si>
    <t xml:space="preserve">Чаусовское сельское поселение Погарского муниципального района  </t>
  </si>
  <si>
    <t xml:space="preserve">Юдиновское сельское поселение Погарского муниципального района  </t>
  </si>
  <si>
    <t xml:space="preserve">Бакланское сельское поселение Почепского муниципального района  </t>
  </si>
  <si>
    <t xml:space="preserve">Бельковское сельское поселение Почепского муниципального района  </t>
  </si>
  <si>
    <t xml:space="preserve">Витовское  сельское поселение Почепского муниципального района  </t>
  </si>
  <si>
    <t xml:space="preserve">Гущинское сельское поселение Почепского муниципального района  </t>
  </si>
  <si>
    <t xml:space="preserve">Дмитровское сельское поселение Почепского муниципального района  </t>
  </si>
  <si>
    <t xml:space="preserve">Доманичское сельское поселение Почепского муниципального района  </t>
  </si>
  <si>
    <t xml:space="preserve">Краснорогское  сельское поселение Почепского муниципального района  </t>
  </si>
  <si>
    <t xml:space="preserve">Московское  сельское поселение Почепского муниципального района  </t>
  </si>
  <si>
    <t xml:space="preserve">Первомайское  сельское поселение Почепского муниципального района  </t>
  </si>
  <si>
    <t xml:space="preserve">Польниковское  сельское поселение Почепского муниципального района  </t>
  </si>
  <si>
    <t xml:space="preserve">Речицкое  сельское поселение Почепского муниципального района  </t>
  </si>
  <si>
    <t xml:space="preserve">Семецкое  сельское поселение Почепского муниципального района  </t>
  </si>
  <si>
    <t xml:space="preserve">Сетоловское  сельское поселение Почепского муниципального района  </t>
  </si>
  <si>
    <t xml:space="preserve">Чоповское  сельское поселение Почепского муниципального района  </t>
  </si>
  <si>
    <t xml:space="preserve">Вороновское сельское поселение Рогнединского муниципального района  </t>
  </si>
  <si>
    <t xml:space="preserve">Селиловичское сельское поселение Рогнединского муниципального района  </t>
  </si>
  <si>
    <t xml:space="preserve">Тюнинское сельское поселение Рогнединского муниципального района  </t>
  </si>
  <si>
    <t xml:space="preserve">Федоровское сельское поселение Рогнединского муниципального района  </t>
  </si>
  <si>
    <t xml:space="preserve">Шаровичское сельское поселение Рогнединского муниципального района  </t>
  </si>
  <si>
    <t xml:space="preserve">Доброводское сельское поселение Севского муниципального района  </t>
  </si>
  <si>
    <t xml:space="preserve">Косицкое сельское поселение Севского муниципального района  </t>
  </si>
  <si>
    <t xml:space="preserve">Новоямское сельское поселение Севского муниципального района  </t>
  </si>
  <si>
    <t xml:space="preserve">Подлесно-Новосельское сельское поселение Севского муниципального района  </t>
  </si>
  <si>
    <t xml:space="preserve">Пушкинское сельское поселение Севского муниципального района  </t>
  </si>
  <si>
    <t xml:space="preserve">Троебортновское сельское поселение Севского муниципального района  </t>
  </si>
  <si>
    <t xml:space="preserve">Чемлыжское сельское поселение Севского муниципального района  </t>
  </si>
  <si>
    <t xml:space="preserve">Алешковичское сельское поселение Суземского муниципального района   </t>
  </si>
  <si>
    <t xml:space="preserve">Невдольское сельское поселение Суземского муниципального района   </t>
  </si>
  <si>
    <t xml:space="preserve">Новопогощенское сельское поселение Суземского муниципального района   </t>
  </si>
  <si>
    <t xml:space="preserve">Селеченское сельское поселение Суземского муниципального района   </t>
  </si>
  <si>
    <t xml:space="preserve">Холмечское сельское поселение Суземского муниципального района   </t>
  </si>
  <si>
    <t xml:space="preserve">Влазовичское сельское поселение Суражского муниципального района  </t>
  </si>
  <si>
    <t xml:space="preserve">Дегтяревское сельское поселение Суражского муниципального района  </t>
  </si>
  <si>
    <t xml:space="preserve">Дубровское сельское поселение Суражского муниципального района  </t>
  </si>
  <si>
    <t xml:space="preserve">Кулажское сельское поселение Суражского муниципального района  </t>
  </si>
  <si>
    <t xml:space="preserve">Лопазненское сельское поселение Суражского муниципального района  </t>
  </si>
  <si>
    <t xml:space="preserve">Нивнянское сельское поселение Суражского муниципального района  </t>
  </si>
  <si>
    <t xml:space="preserve">Овчинское сельское поселение Суражского муниципального района  </t>
  </si>
  <si>
    <t xml:space="preserve">Городецкое сельское поселение Трубчевского муниципального района  </t>
  </si>
  <si>
    <t xml:space="preserve">Селецкое сельское поселение Трубчевского муниципального района  </t>
  </si>
  <si>
    <t xml:space="preserve">Семячковское сельское поселение Трубчевского муниципального района  </t>
  </si>
  <si>
    <t xml:space="preserve">Телецкое сельское поселение Трубчевского муниципального района  </t>
  </si>
  <si>
    <t xml:space="preserve">Усохское сельское поселение Трубчевского муниципального района  </t>
  </si>
  <si>
    <t xml:space="preserve">Юровское сельское поселение Трубчевского муниципального района  </t>
  </si>
  <si>
    <t xml:space="preserve">Березинское сельское поселение Унечского муниципального района  </t>
  </si>
  <si>
    <t xml:space="preserve">Высокское сельское поселение Унечского муниципального района  </t>
  </si>
  <si>
    <t xml:space="preserve">Ивайтенское сельское поселение Унечского муниципального района  </t>
  </si>
  <si>
    <t xml:space="preserve">Красновичское сельское поселение Унечского муниципального района  </t>
  </si>
  <si>
    <t xml:space="preserve">Найтоповичское сельское поселение Унечского муниципального района  </t>
  </si>
  <si>
    <t xml:space="preserve">Павловское сельское поселение Унечского муниципального района  </t>
  </si>
  <si>
    <t xml:space="preserve">Старогутнянское сельское поселение Унечского муниципального района  </t>
  </si>
  <si>
    <t xml:space="preserve">Старосельское сельское поселение Унечского муниципального района  </t>
  </si>
  <si>
    <t>Дотации</t>
  </si>
  <si>
    <t>Субсидии</t>
  </si>
  <si>
    <t>Субвенции</t>
  </si>
  <si>
    <t>Субвенции из бюджета</t>
  </si>
  <si>
    <t>Субсидии из бюджета</t>
  </si>
  <si>
    <t xml:space="preserve">Субсидии </t>
  </si>
  <si>
    <t>Дотации из бюджета</t>
  </si>
  <si>
    <t>Иные МБТ</t>
  </si>
  <si>
    <t>Иные МБТ из бюджета</t>
  </si>
  <si>
    <t>Таблица  3.14</t>
  </si>
  <si>
    <t>21 4 10 16710</t>
  </si>
  <si>
    <t>2027 год</t>
  </si>
  <si>
    <t>Приложение 10  
к Закону Брянской области  
''Об областном бюджете на 2025 год  
и на плановый период 2026 и 2027 годов''</t>
  </si>
  <si>
    <t>122021И110</t>
  </si>
  <si>
    <t>1240213450</t>
  </si>
  <si>
    <t xml:space="preserve">2025 год    </t>
  </si>
  <si>
    <t xml:space="preserve">2026 год    </t>
  </si>
  <si>
    <t xml:space="preserve">2027 год    </t>
  </si>
  <si>
    <t>16 4 02 14840</t>
  </si>
  <si>
    <t>520</t>
  </si>
  <si>
    <t>07 2 01 R5762</t>
  </si>
  <si>
    <t>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</si>
  <si>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19 1 И8 9Д020</t>
  </si>
  <si>
    <t>19 1 И8 9Д090</t>
  </si>
  <si>
    <t>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«Обеспечение сохранности автомобильных дорог общего пользования регионального, межмуниципального и местного значения»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</si>
  <si>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19 4 04 9Д040</t>
  </si>
  <si>
    <t>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</si>
  <si>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16 2 02 К8060</t>
  </si>
  <si>
    <t>16 2 02 98060</t>
  </si>
  <si>
    <t>25 2 01 1И120</t>
  </si>
  <si>
    <t>Распределение субвенций бюджетам муниципальных районов (муниципальных округов, городских округов) на осуществление отдельных полномочий в сфере образования</t>
  </si>
  <si>
    <t>Распределение субвенций бюджетам муниципальных районов (муниципальных округов,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</si>
  <si>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21 4 10 Д0820</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</si>
  <si>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</si>
  <si>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</si>
  <si>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0240451200</t>
  </si>
  <si>
    <t>Таблица  2.5</t>
  </si>
  <si>
    <t>Таблица  2.6</t>
  </si>
  <si>
    <t>Распределение субсидий бюджетам муниципальных образований на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 в рамках регионального проекта "Развитие жилищного строительства на сельских территориях и повышение уровня благоустройства домовладений" государственной программы "Комплексное развитие сельских территорий Брянской области"</t>
  </si>
  <si>
    <t>Распределение субсидий бюджетам муниципальных образований на строительство (реконструкцию) объектов  водоснабжения в населенных пунктах Брянской области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</si>
  <si>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районов (муниципальных округов, городских округов) на реализацию мероприятий по предоставлению бесплатного питания обучающимся в муниципальных общеобразовательных организациях из многодетных семей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</si>
  <si>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Распределение субсидий бюджетам муниципальных образований на строительство (реконструкцию) объектов физической культуры и спорта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</si>
  <si>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 xml:space="preserve">Почепский  муниципальный район </t>
  </si>
  <si>
    <r>
      <t>Распределение субсидий  бюджетам муниципальных районов (муниципальных округов, городских округов) на обеспечение жильем тренеров, тренеров-преподавателей учреждений физической культуры и спорта Брянской области в рамках регионального проекта "Обеспечение спортивных организаций квалифицированными кадрами"</t>
    </r>
    <r>
      <rPr>
        <b/>
        <i/>
        <sz val="12"/>
        <color rgb="FFFF0000"/>
        <rFont val="Times New Roman"/>
        <family val="1"/>
        <charset val="204"/>
      </rPr>
      <t xml:space="preserve"> </t>
    </r>
    <r>
      <rPr>
        <b/>
        <sz val="12"/>
        <rFont val="Times New Roman"/>
        <family val="1"/>
        <charset val="204"/>
      </rPr>
      <t>государственной программы "Развитие физической культуры и спорта Брянской области"</t>
    </r>
  </si>
  <si>
    <t>25 2 02 17620</t>
  </si>
  <si>
    <t xml:space="preserve">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 </t>
  </si>
  <si>
    <t>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«Развитие транспортной инфраструктуры на сельских территориях» государственной программы «Комплексное развитие сельских территорий Брянской области»</t>
  </si>
  <si>
    <t>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</si>
  <si>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15 4 04 14370</t>
  </si>
  <si>
    <t>540</t>
  </si>
  <si>
    <t>15 4 04 11310</t>
  </si>
  <si>
    <t>15 4 01 R5190</t>
  </si>
  <si>
    <t>15 4 02 R4670</t>
  </si>
  <si>
    <t>15 4 04 14310</t>
  </si>
  <si>
    <t>11 4 02 13230</t>
  </si>
  <si>
    <t>11 4 02 13250</t>
  </si>
  <si>
    <t>11 2 01 15870</t>
  </si>
  <si>
    <t>16 1 Ю4 57500</t>
  </si>
  <si>
    <t>16 1 Ю6 51790</t>
  </si>
  <si>
    <t>16 4 02 R3040</t>
  </si>
  <si>
    <t>06 2 01 R5991</t>
  </si>
  <si>
    <t>06 2 01 R5992</t>
  </si>
  <si>
    <t>07 2 05 R5767</t>
  </si>
  <si>
    <t>14</t>
  </si>
  <si>
    <t>07 2 03 R5765</t>
  </si>
  <si>
    <t>18 4 04 15890</t>
  </si>
  <si>
    <t>510</t>
  </si>
  <si>
    <t>18 4 04 15900</t>
  </si>
  <si>
    <t>18 4 04 15930</t>
  </si>
  <si>
    <t>18 4 04 15880</t>
  </si>
  <si>
    <t>21 4 09 R4970</t>
  </si>
  <si>
    <t>825</t>
  </si>
  <si>
    <t>25 2 01 17640</t>
  </si>
  <si>
    <t>25 2 01 17670</t>
  </si>
  <si>
    <t>25 2 01 17690</t>
  </si>
  <si>
    <t>02 4 01 12130</t>
  </si>
  <si>
    <t>Всего</t>
  </si>
  <si>
    <t>Распределение субвенций бюджетам поселений, муниципальных округов,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 муниципальных округов, городских округов</t>
  </si>
  <si>
    <t>Локотское городское поселение Брасовского муниципального района</t>
  </si>
  <si>
    <t>Глинищевское сельское поселение Брянского муниципального района</t>
  </si>
  <si>
    <t>Гордеевское сельское поселение Гордеевского муниципального района</t>
  </si>
  <si>
    <t>Дубровское городское поселение Дубровского муниципального района</t>
  </si>
  <si>
    <t>Сещинское сельское поселение Дубровского муниципального района</t>
  </si>
  <si>
    <t>Дятьковское городское поселение Дятьковского муниципального района</t>
  </si>
  <si>
    <t>Бытошское городское поселение Дятьковского муниципального района</t>
  </si>
  <si>
    <t>Ивотское городское поселение Дятьковского муниципального района</t>
  </si>
  <si>
    <t>Любохонское городское поселение Дятьковского муниципального района</t>
  </si>
  <si>
    <t xml:space="preserve">Жирятинское сельское поселение Жирятинского муниципального района </t>
  </si>
  <si>
    <t>Карачевское городское поселение Карачевского муниципального района</t>
  </si>
  <si>
    <t xml:space="preserve">Клетнянское городское поселение Клетнянского муниципального района </t>
  </si>
  <si>
    <t>Климовское городское поселение Климовского муниципального района</t>
  </si>
  <si>
    <t>Смолевичское сельское поселение Клинцовского муниципального района</t>
  </si>
  <si>
    <t>Комаричское городское поселение Комаричского муниципального района</t>
  </si>
  <si>
    <t>Красногорское городское поселение Красногорского муниципального района</t>
  </si>
  <si>
    <t>Мглинское городское поселение Мглинского муниципального района</t>
  </si>
  <si>
    <t>Навлинское городское поселение Навлинского муниципального района</t>
  </si>
  <si>
    <t xml:space="preserve">Погарское городское поселение Погарского муниципального района </t>
  </si>
  <si>
    <t>Почепское городское поселение Почепского муниципального района</t>
  </si>
  <si>
    <t>Рогнединское городское поселение Рогнединского муниципального района</t>
  </si>
  <si>
    <t>Севское городское поселение Севского муниципального района</t>
  </si>
  <si>
    <t xml:space="preserve">Суземское городское поселение Суземского муниципального района </t>
  </si>
  <si>
    <t>Суражское городское поселение Суражского муниципального района</t>
  </si>
  <si>
    <t>Трубчевское городское поселение Трубчевского муниципального района</t>
  </si>
  <si>
    <t>Белоберезковское городское поселение Трубчевского муниципального района</t>
  </si>
  <si>
    <t>Унечское городское поселение Унечского муниципального района</t>
  </si>
  <si>
    <t>131И454240</t>
  </si>
  <si>
    <t>131И455550</t>
  </si>
  <si>
    <t>1220213520</t>
  </si>
  <si>
    <t>15 1 Я4 55191</t>
  </si>
  <si>
    <t>Распределение субсидий бюджетам муниципальных районов (муниципальных округов, городских округов) на модернизацию муниципальных библиотек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</si>
  <si>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151Я553480</t>
  </si>
  <si>
    <t>Распределение субсидий бюджетам муниципальных образований на строительство (реконструкцию)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</si>
  <si>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районов (муниципальных округов, городских округов) на создание модельных муниципальных библиотек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</si>
  <si>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151Я554540</t>
  </si>
  <si>
    <t>151Я555130</t>
  </si>
  <si>
    <t xml:space="preserve">Климовский муниципальный район  </t>
  </si>
  <si>
    <t>Распределение субсидий бюджетам муниципальных образований на развитие сети учреждений культурно-досугового типа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</si>
  <si>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техническое оснащение муниципальных музеев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</si>
  <si>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151Я555900</t>
  </si>
  <si>
    <t>Распределение субсидий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в рамках комплекса процессных мероприятий "Сохранение и развитие исполнительских искусств, традиционной народной культуры" государственной программы "Развитие культуры и туризма в Брянской области"</t>
  </si>
  <si>
    <t xml:space="preserve">Гордеевский муниципальный район </t>
  </si>
  <si>
    <t>15 4 04 R5190</t>
  </si>
  <si>
    <t>151Я555970</t>
  </si>
  <si>
    <t>Распределение субсидий бюджетам муниципальных районов (муниципальных округов, городских округов) на модернизацию муниципальных музеев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</si>
  <si>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реализацию мероприятий по капитальному ремонту и оснащению образовательных организаций, осуществляющих образовательную деятельность по образовательным программам дошкольного образования, в рамках регионального проекта "Поддержка семьи (Брянская область)" государственной программы "Развитие образования и науки Брянской области"</t>
  </si>
  <si>
    <t>16 1 Я1 53150</t>
  </si>
  <si>
    <t>Распределение субсидий бюджетам муниципальных районов (муниципальных округов, городских округов) на  реализацию мероприятий по модернизации школьных систем образования в рамках регионального проекта "Все лучшее детям (Брянская область)" государственной программы "Развитие образования и науки Брянской области"</t>
  </si>
  <si>
    <t>16 1 Ю6 50500</t>
  </si>
  <si>
    <t>Таблица  4.1</t>
  </si>
  <si>
    <r>
      <t xml:space="preserve">Распределение субсидий бюджетам муниципальных районов (муниципальных округов, городских округов) на государственную поддержку отрасли культуры </t>
    </r>
    <r>
      <rPr>
        <b/>
        <sz val="12"/>
        <rFont val="Times New Roman"/>
        <family val="1"/>
        <charset val="204"/>
      </rPr>
      <t>(Приобретение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r>
  </si>
  <si>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регионального проекта «Педагоги и наставники (Брянская область)» государственной программы «Развитие образования и науки Брянской области»</t>
  </si>
  <si>
    <t xml:space="preserve">Распределение иных межбюджетных трансфертов бюджетам муниципальных районов (муниципальных округов,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«Педагоги и наставники (Брянская область)» государственной программы «Развитие образования и науки Брянской области»   
</t>
  </si>
  <si>
    <t>Таблица  4.2</t>
  </si>
  <si>
    <t>Таблица  4.3</t>
  </si>
  <si>
    <t>16 1 Ю6 53030</t>
  </si>
  <si>
    <t>Распределение субсидий бюджетам муниципальных образований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</si>
  <si>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19 1 И8 54470</t>
  </si>
  <si>
    <t>19 1 И8 А4470</t>
  </si>
  <si>
    <r>
      <t xml:space="preserve">Распределение субсидий бюджетам муниципальных районов (муниципальных округов, городских округов) на государственную поддержку отрасли культуры </t>
    </r>
    <r>
      <rPr>
        <b/>
        <sz val="12"/>
        <rFont val="Times New Roman"/>
        <family val="1"/>
        <charset val="204"/>
      </rPr>
      <t>в рамках комплекса процессных мероприятий "Развитие библиотечного, музейного и архивного дела" государственной программы "Развитие культуры и туризма в Брянской области"</t>
    </r>
  </si>
  <si>
    <t>Распределение субсидий бюджетам муниципальных районов (муниципальных округов, городских округов) на строительство (реконструкцию) учреждений образования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</si>
  <si>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16 2 02 14920</t>
  </si>
  <si>
    <t>Распределение субсидий бюджетам муниципальных районов (муниципальных округов, городских округов) на модернизацию инфраструктуры общего образования в отдельных субъектах Российской Федерации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</si>
  <si>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16 2 02 R2390</t>
  </si>
  <si>
    <t>16 2 02 А2390</t>
  </si>
  <si>
    <t>15 2 01 А1100</t>
  </si>
  <si>
    <t>Распределение субсидий бюджетам муниципальных образований на создание и (или) модернизацию инфраструктуры в сфере культуры региональной (муниципальной) собственности в рамках регионального проекта "Развитие инфраструктуры сферы культуры" государственной программы "Развитие культуры и туризма в Брянской области"</t>
  </si>
  <si>
    <t xml:space="preserve">Почепский муниципальный район  </t>
  </si>
  <si>
    <t xml:space="preserve">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регионального проекта «Педагоги и наставники (Брянская область)» государственной программы «Развитие образования и науки Брянской области»
</t>
  </si>
  <si>
    <t>19 1 И2 53180</t>
  </si>
  <si>
    <t>15 1 Я5 55192</t>
  </si>
  <si>
    <t>Распределение субсидий бюджетам муниципальных районов (муниципальных округов, городских округов) на реализацию мероприятий по обеспечению жильем молодых семей в рамках комплекса процессных мероприятий "Обеспечение жильем молодых семей" государственной программы "Социальная и демографическая политика Брянской области"</t>
  </si>
  <si>
    <t>Распределение субвенций бюджетам муниципальных районов (муниципальных округов, городских округов, городских поселений) на 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 по созданию и организации деятельности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t>
  </si>
  <si>
    <t>Таблица  4.4</t>
  </si>
  <si>
    <t>25201R1440</t>
  </si>
  <si>
    <t>25201R2280</t>
  </si>
  <si>
    <t>Распределение субсидий бюджетам муниципальных образований на оснащение объектов спортивной инфраструктуры спортивно-технологическим оборудованием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</si>
  <si>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 xml:space="preserve">Красногорское  сельское поселение Почепского муниципального района  </t>
  </si>
  <si>
    <t>Суземское городское поселение Суземского муниципального района</t>
  </si>
  <si>
    <t>Бытошское сельское поселение Дятьковского муниципального района</t>
  </si>
  <si>
    <t>Ивотское сельское поселение Дятьковского муниципального района</t>
  </si>
  <si>
    <t>Любохонское сельское поселение Дятьковского муниципального района</t>
  </si>
  <si>
    <t>25201R7530</t>
  </si>
  <si>
    <t>25201А7530</t>
  </si>
  <si>
    <t>121И351540</t>
  </si>
  <si>
    <t>Распределение субсидий бюджетам муниципальных образований на обеспечение мероприятий по модернизации коммунальной инфраструктуры в рамках регионального проекта «Модернизация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t>
  </si>
  <si>
    <t>Таблица  2.16</t>
  </si>
  <si>
    <t>Таблица  2.17</t>
  </si>
  <si>
    <t>Таблица  2.18</t>
  </si>
  <si>
    <t>Таблица  2.19</t>
  </si>
  <si>
    <t>Таблица  2.20</t>
  </si>
  <si>
    <t>Таблица  2.22</t>
  </si>
  <si>
    <t>Таблица  2.21</t>
  </si>
  <si>
    <t>Таблица  2.23</t>
  </si>
  <si>
    <t>Таблица  2.24</t>
  </si>
  <si>
    <t>Таблица  2.25</t>
  </si>
  <si>
    <t>Таблица  2.26</t>
  </si>
  <si>
    <t>Таблица  2.27</t>
  </si>
  <si>
    <t>Таблица  2.28</t>
  </si>
  <si>
    <t>Распределение субсидий бюджетам муниципальных районов (муниципальных округов, городских округов) на реализацию проектов комплексного развития территорий в рамках регионального проекта "Жилье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</si>
  <si>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Таблица  2.29</t>
  </si>
  <si>
    <t>Таблица  2.30</t>
  </si>
  <si>
    <t>Таблица  2.31</t>
  </si>
  <si>
    <t>Таблица  2.32</t>
  </si>
  <si>
    <t>Распределение субсидий бюджетам муниципальных образований на государственную поддержку отрасли культуры (Строительство зданий муниципальных учреждений дополнительного образования сферы культуры)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</si>
  <si>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Таблица  2.33</t>
  </si>
  <si>
    <t>Таблица  2.34</t>
  </si>
  <si>
    <t>Таблица  2.35</t>
  </si>
  <si>
    <t>Таблица  2.36</t>
  </si>
  <si>
    <t>Таблица  2.37</t>
  </si>
  <si>
    <t>Таблица  2.38</t>
  </si>
  <si>
    <t>Таблица  2.39</t>
  </si>
  <si>
    <t>Таблица 2.16</t>
  </si>
  <si>
    <t>Таблица 2.17</t>
  </si>
  <si>
    <t>Таблица 2.18</t>
  </si>
  <si>
    <t>Таблица 2.20</t>
  </si>
  <si>
    <t>Таблица 2.19</t>
  </si>
  <si>
    <t>Таблица 2.22</t>
  </si>
  <si>
    <t>Таблица 2.21</t>
  </si>
  <si>
    <t>Таблица 2.23</t>
  </si>
  <si>
    <t>Таблица 2.24</t>
  </si>
  <si>
    <t>Таблица 2.25</t>
  </si>
  <si>
    <t>Таблица 2.26</t>
  </si>
  <si>
    <t>Таблица 2.39</t>
  </si>
  <si>
    <t>Таблица 2.38</t>
  </si>
  <si>
    <t>Таблица 2.27</t>
  </si>
  <si>
    <t>Таблица 2.28</t>
  </si>
  <si>
    <t>Таблица 2.29</t>
  </si>
  <si>
    <t>Таблица 2.30</t>
  </si>
  <si>
    <t>Таблица 2.31</t>
  </si>
  <si>
    <t>Таблица 2.32</t>
  </si>
  <si>
    <t>Таблица 2.33</t>
  </si>
  <si>
    <t>Таблица 2.34</t>
  </si>
  <si>
    <t>Таблица 2.35</t>
  </si>
  <si>
    <t>Таблица 2.36</t>
  </si>
  <si>
    <t>Таблица 2.37</t>
  </si>
  <si>
    <t>Таблица 4.2</t>
  </si>
  <si>
    <t>Таблица 4.1</t>
  </si>
  <si>
    <t>Таблица 4.3</t>
  </si>
  <si>
    <t>Таблица 4.4</t>
  </si>
  <si>
    <t>Распределение субсидий бюджетам муниципальных образований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</si>
  <si>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</si>
  <si>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Распределение субсидий бюджетам муниципальных районов (муниципальных округов, городских округов) на реализацию мероприятий по организации бесплатного горячего питания обучающихся, получающих начальное общее образование в муниципальных общеобразовательных организациях,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</si>
  <si>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Распределение иных межбюджетных трансфертов бюджетам муниципальных районов (муниципальных округов, городских округов) на подготовку основания для размещения "умных" спортивных площадок с учетом монтажа оборудования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</si>
  <si>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субсидий бюджетам муниципальных образований на софинансирование закупки и монтажа оборудования для создания «умных» спортивных площадок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</si>
  <si>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субсидий бюджетам муниципальных образований на софинансирование закупки и монтажа оборудования для создания модульных спортивных сооружений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</si>
  <si>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 xml:space="preserve">Алтуховское городское поселение 
Навлинского муниципального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</si>
</sst>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 #,##0.00\ &quot;₽&quot;_-;\-* #,##0.00\ &quot;₽&quot;_-;_-* &quot;-&quot;??\ &quot;₽&quot;_-;_-@_-"/>
    <numFmt numFmtId="43" formatCode="_-* #,##0.00\ _₽_-;\-* #,##0.00\ _₽_-;_-* &quot;-&quot;??\ _₽_-;_-@_-"/>
    <numFmt numFmtId="164" formatCode="_-* #,##0&quot;р.&quot;_-;\-* #,##0&quot;р.&quot;_-;_-* &quot;-&quot;&quot;р.&quot;_-;_-@_-"/>
    <numFmt numFmtId="165" formatCode="_-* #,##0_р_._-;\-* #,##0_р_._-;_-* &quot;-&quot;_р_._-;_-@_-"/>
    <numFmt numFmtId="166" formatCode="_-* #,##0.00_р_._-;\-* #,##0.00_р_._-;_-* &quot;-&quot;??_р_._-;_-@_-"/>
    <numFmt numFmtId="167" formatCode="_-* #,##0.00&quot;р.&quot;_-;\-* #,##0.00&quot;р.&quot;_-;_-* &quot;-&quot;??&quot;р.&quot;_-;_-@_-"/>
    <numFmt numFmtId="168" formatCode="[$-419]General"/>
    <numFmt numFmtId="169" formatCode="_(&quot;$&quot;* #,##0_);_(&quot;$&quot;* \(#,##0\);_(&quot;$&quot;* &quot;-&quot;_);_(@_)"/>
    <numFmt numFmtId="170" formatCode="_(* #,##0_);_(* \(#,##0\);_(* &quot;-&quot;_);_(@_)"/>
    <numFmt numFmtId="171" formatCode="_(* #,##0.00_);_(* \(#,##0.00\);_(* &quot;-&quot;??_);_(@_)"/>
    <numFmt numFmtId="172" formatCode="#,##0.00\ _₽"/>
    <numFmt numFmtId="173" formatCode="#,##0.00_ ;\-#,##0.00\ "/>
    <numFmt numFmtId="174" formatCode="#,##0.00000"/>
    <numFmt numFmtId="175" formatCode="#,##0.0000"/>
    <numFmt numFmtId="176" formatCode="0.000000%"/>
  </numFmts>
  <fonts count="101" x14ac:knownFonts="1">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2"/>
      <color rgb="FF000000"/>
      <name val="Times New Roman"/>
      <family val="1"/>
      <charset val="204"/>
    </font>
    <font>
      <sz val="12"/>
      <color rgb="FF000000"/>
      <name val="Times New Roman"/>
      <family val="1"/>
      <charset val="204"/>
    </font>
    <font>
      <sz val="10"/>
      <color rgb="FF000000"/>
      <name val="Arial"/>
      <family val="2"/>
      <charset val="204"/>
    </font>
    <font>
      <sz val="12"/>
      <color rgb="FF000000"/>
      <name val="Arial"/>
      <family val="2"/>
      <charset val="204"/>
    </font>
    <font>
      <b/>
      <sz val="12"/>
      <name val="Times New Roman"/>
      <family val="1"/>
      <charset val="204"/>
    </font>
    <font>
      <b/>
      <sz val="12"/>
      <color rgb="FFFF0000"/>
      <name val="Arial"/>
      <family val="2"/>
      <charset val="204"/>
    </font>
    <font>
      <b/>
      <sz val="12"/>
      <color rgb="FFFF0000"/>
      <name val="Times New Roman"/>
      <family val="1"/>
      <charset val="204"/>
    </font>
    <font>
      <b/>
      <sz val="9"/>
      <color rgb="FFFF0000"/>
      <name val="Century Gothic"/>
      <family val="2"/>
      <charset val="204"/>
    </font>
    <font>
      <sz val="12"/>
      <color theme="1"/>
      <name val="Times New Roman"/>
      <family val="1"/>
      <charset val="204"/>
    </font>
    <font>
      <sz val="9"/>
      <color rgb="FF000000"/>
      <name val="Arial"/>
      <family val="2"/>
      <charset val="204"/>
    </font>
    <font>
      <sz val="10"/>
      <color rgb="FF000000"/>
      <name val="Times New Roman"/>
      <family val="1"/>
      <charset val="204"/>
    </font>
    <font>
      <sz val="10"/>
      <name val="Arial"/>
      <family val="2"/>
      <charset val="204"/>
    </font>
    <font>
      <sz val="11"/>
      <color theme="1"/>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2"/>
      <name val="Times New Roman"/>
      <family val="1"/>
      <charset val="204"/>
    </font>
    <font>
      <sz val="12"/>
      <color indexed="8"/>
      <name val="Times New Roman"/>
      <family val="1"/>
      <charset val="204"/>
    </font>
    <font>
      <b/>
      <sz val="10"/>
      <color indexed="18"/>
      <name val="Segoe UI"/>
      <family val="2"/>
      <charset val="204"/>
    </font>
    <font>
      <sz val="10"/>
      <color indexed="18"/>
      <name val="Segoe UI"/>
      <family val="2"/>
      <charset val="204"/>
    </font>
    <font>
      <u/>
      <sz val="11"/>
      <color theme="10"/>
      <name val="Calibri"/>
      <family val="2"/>
      <charset val="204"/>
      <scheme val="minor"/>
    </font>
    <font>
      <u/>
      <sz val="10"/>
      <color theme="10"/>
      <name val="Segoe UI"/>
      <family val="2"/>
      <charset val="204"/>
    </font>
    <font>
      <sz val="11"/>
      <color rgb="FF000000"/>
      <name val="Calibri"/>
      <family val="2"/>
      <charset val="204"/>
    </font>
    <font>
      <sz val="11"/>
      <color indexed="8"/>
      <name val="Calibri"/>
      <family val="2"/>
      <charset val="204"/>
    </font>
    <font>
      <sz val="10"/>
      <color indexed="8"/>
      <name val="Arial"/>
      <family val="2"/>
      <charset val="204"/>
    </font>
    <font>
      <sz val="11"/>
      <color theme="1"/>
      <name val="Times New Roman"/>
      <family val="1"/>
      <charset val="204"/>
    </font>
    <font>
      <sz val="10"/>
      <name val="Times New Roman Cyr"/>
    </font>
    <font>
      <b/>
      <sz val="9"/>
      <name val="Arial"/>
      <family val="2"/>
      <charset val="204"/>
    </font>
    <font>
      <sz val="10"/>
      <name val="Arial Cyr"/>
      <charset val="204"/>
    </font>
    <font>
      <sz val="10"/>
      <color theme="1"/>
      <name val="Segoe UI"/>
      <family val="2"/>
      <charset val="204"/>
    </font>
    <font>
      <sz val="10"/>
      <color rgb="FF000000"/>
      <name val="Calibri"/>
      <family val="2"/>
      <charset val="204"/>
      <scheme val="minor"/>
    </font>
    <font>
      <b/>
      <sz val="10"/>
      <color rgb="FF000000"/>
      <name val="Calibri"/>
      <family val="2"/>
      <charset val="204"/>
      <scheme val="minor"/>
    </font>
    <font>
      <b/>
      <sz val="14"/>
      <color theme="1"/>
      <name val="Times New Roman"/>
      <family val="1"/>
      <charset val="204"/>
    </font>
    <font>
      <b/>
      <sz val="18"/>
      <color theme="3"/>
      <name val="Cambria"/>
      <family val="1"/>
      <charset val="204"/>
      <scheme val="major"/>
    </font>
    <font>
      <sz val="10"/>
      <color indexed="64"/>
      <name val="Arial"/>
      <family val="2"/>
      <charset val="204"/>
    </font>
    <font>
      <sz val="10"/>
      <color rgb="FF000000"/>
      <name val="Times New Roman"/>
      <family val="1"/>
      <charset val="204"/>
    </font>
    <font>
      <sz val="10"/>
      <color rgb="FF000000"/>
      <name val="Segoe UI"/>
      <family val="2"/>
      <charset val="204"/>
    </font>
    <font>
      <sz val="9"/>
      <color rgb="FF000000"/>
      <name val="Segoe UI"/>
      <family val="2"/>
      <charset val="204"/>
    </font>
    <font>
      <sz val="10"/>
      <name val="Segoe UI"/>
      <family val="2"/>
      <charset val="204"/>
    </font>
    <font>
      <b/>
      <sz val="9"/>
      <name val="Century Gothic"/>
      <family val="2"/>
      <charset val="204"/>
    </font>
    <font>
      <sz val="10"/>
      <color rgb="FF000000"/>
      <name val="Times New Roman"/>
      <family val="1"/>
      <charset val="204"/>
    </font>
    <font>
      <sz val="11"/>
      <color indexed="9"/>
      <name val="Calibri"/>
      <family val="2"/>
      <charset val="204"/>
    </font>
    <font>
      <b/>
      <sz val="15"/>
      <color indexed="56"/>
      <name val="Calibri"/>
      <family val="2"/>
      <charset val="204"/>
    </font>
    <font>
      <b/>
      <sz val="18"/>
      <color indexed="56"/>
      <name val="Cambria"/>
      <family val="1"/>
      <charset val="204"/>
    </font>
    <font>
      <b/>
      <sz val="18"/>
      <color indexed="56"/>
      <name val="Cambria"/>
      <family val="2"/>
      <charset val="204"/>
    </font>
    <font>
      <sz val="10"/>
      <color indexed="8"/>
      <name val="Arial Cyr"/>
    </font>
    <font>
      <b/>
      <sz val="10"/>
      <color indexed="8"/>
      <name val="Arial CYR"/>
    </font>
    <font>
      <b/>
      <sz val="10"/>
      <color rgb="FF000000"/>
      <name val="Arial CYR"/>
    </font>
    <font>
      <sz val="11"/>
      <color indexed="62"/>
      <name val="Calibri"/>
      <family val="2"/>
      <charset val="204"/>
    </font>
    <font>
      <b/>
      <sz val="11"/>
      <color indexed="63"/>
      <name val="Calibri"/>
      <family val="2"/>
      <charset val="204"/>
    </font>
    <font>
      <b/>
      <sz val="11"/>
      <color indexed="52"/>
      <name val="Calibri"/>
      <family val="2"/>
      <charset val="204"/>
    </font>
    <font>
      <sz val="11"/>
      <color theme="1"/>
      <name val="Calibri"/>
      <family val="2"/>
      <scheme val="minor"/>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0"/>
      <name val="Arial"/>
      <family val="2"/>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8"/>
      <name val="Calibri"/>
      <family val="2"/>
    </font>
    <font>
      <sz val="11"/>
      <color indexed="17"/>
      <name val="Calibri"/>
      <family val="2"/>
      <charset val="204"/>
    </font>
    <font>
      <sz val="10"/>
      <name val="Times New Roman"/>
      <family val="1"/>
      <charset val="204"/>
    </font>
    <font>
      <sz val="11"/>
      <name val="Times New Roman"/>
      <family val="1"/>
      <charset val="204"/>
    </font>
    <font>
      <sz val="8"/>
      <color rgb="FF000000"/>
      <name val="Times New Roman"/>
      <family val="1"/>
      <charset val="204"/>
    </font>
    <font>
      <sz val="7"/>
      <color rgb="FF000000"/>
      <name val="Times New Roman"/>
      <family val="1"/>
      <charset val="204"/>
    </font>
    <font>
      <sz val="14"/>
      <color rgb="FF000000"/>
      <name val="Times New Roman"/>
      <family val="1"/>
      <charset val="204"/>
    </font>
    <font>
      <b/>
      <sz val="14"/>
      <color rgb="FF000000"/>
      <name val="Times New Roman"/>
      <family val="1"/>
      <charset val="204"/>
    </font>
    <font>
      <b/>
      <sz val="14"/>
      <name val="Times New Roman"/>
      <family val="1"/>
      <charset val="204"/>
    </font>
    <font>
      <sz val="11"/>
      <name val="Arial"/>
      <family val="2"/>
      <charset val="204"/>
    </font>
    <font>
      <sz val="11"/>
      <name val="Century Gothic"/>
      <family val="2"/>
      <charset val="204"/>
    </font>
    <font>
      <b/>
      <sz val="10"/>
      <name val="Arial"/>
      <family val="2"/>
      <charset val="204"/>
    </font>
    <font>
      <b/>
      <sz val="10"/>
      <color rgb="FF000000"/>
      <name val="Segoe UI"/>
      <family val="2"/>
      <charset val="204"/>
    </font>
    <font>
      <b/>
      <sz val="10"/>
      <name val="Century Gothic"/>
      <family val="2"/>
      <charset val="204"/>
    </font>
    <font>
      <b/>
      <sz val="9"/>
      <color rgb="FFFF0000"/>
      <name val="Times New Roman"/>
      <family val="1"/>
      <charset val="204"/>
    </font>
    <font>
      <b/>
      <sz val="10"/>
      <color rgb="FFFF0000"/>
      <name val="Times New Roman"/>
      <family val="1"/>
      <charset val="204"/>
    </font>
    <font>
      <b/>
      <sz val="10"/>
      <color rgb="FFFF0000"/>
      <name val="Segoe UI"/>
      <family val="2"/>
      <charset val="204"/>
    </font>
    <font>
      <b/>
      <i/>
      <sz val="12"/>
      <color rgb="FFFF0000"/>
      <name val="Times New Roman"/>
      <family val="1"/>
      <charset val="204"/>
    </font>
    <font>
      <b/>
      <sz val="12"/>
      <color theme="1"/>
      <name val="Times New Roman"/>
      <family val="1"/>
      <charset val="204"/>
    </font>
    <font>
      <b/>
      <sz val="10"/>
      <color rgb="FFFF0000"/>
      <name val="Arial"/>
      <family val="2"/>
      <charset val="204"/>
    </font>
    <font>
      <b/>
      <sz val="9"/>
      <color rgb="FFFF0000"/>
      <name val="Arial"/>
      <family val="2"/>
      <charset val="204"/>
    </font>
    <font>
      <sz val="10"/>
      <color rgb="FF000000"/>
      <name val="Segoe UI"/>
      <family val="2"/>
      <charset val="204"/>
    </font>
    <font>
      <sz val="12"/>
      <color rgb="FFFF0000"/>
      <name val="Arial"/>
      <family val="2"/>
      <charset val="204"/>
    </font>
    <font>
      <b/>
      <sz val="12"/>
      <color rgb="FF000000"/>
      <name val="Arial"/>
      <family val="2"/>
      <charset val="204"/>
    </font>
    <font>
      <sz val="14"/>
      <color theme="1"/>
      <name val="Times New Roman"/>
      <family val="1"/>
      <charset val="204"/>
    </font>
  </fonts>
  <fills count="103">
    <fill>
      <patternFill patternType="none"/>
    </fill>
    <fill>
      <patternFill patternType="gray125"/>
    </fill>
    <fill>
      <patternFill patternType="solid">
        <fgColor theme="0"/>
        <bgColor indexed="64"/>
      </patternFill>
    </fill>
    <fill>
      <patternFill patternType="solid">
        <fgColor rgb="FFF5F5DC"/>
        <bgColor rgb="FFF5F5DC"/>
      </patternFill>
    </fill>
    <fill>
      <patternFill patternType="solid">
        <fgColor rgb="FFFFFFC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0"/>
      </patternFill>
    </fill>
    <fill>
      <patternFill patternType="solid">
        <fgColor theme="0"/>
        <bgColor rgb="FFF5F5DC"/>
      </patternFill>
    </fill>
    <fill>
      <patternFill patternType="solid">
        <fgColor theme="4" tint="0.80001220740379042"/>
        <bgColor indexed="64"/>
      </patternFill>
    </fill>
    <fill>
      <patternFill patternType="solid">
        <fgColor indexed="45"/>
        <bgColor indexed="64"/>
      </patternFill>
    </fill>
    <fill>
      <patternFill patternType="solid">
        <fgColor indexed="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6" tint="0.5999938962981048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6" tint="0.4000061037018952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CCFFFF"/>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8DC"/>
        <bgColor rgb="FFFFF8DC"/>
      </patternFill>
    </fill>
    <fill>
      <patternFill patternType="solid">
        <fgColor rgb="FFFF0000"/>
        <bgColor indexed="64"/>
      </patternFill>
    </fill>
    <fill>
      <patternFill patternType="solid">
        <fgColor rgb="FF92D050"/>
        <bgColor rgb="FFFFF8DC"/>
      </patternFill>
    </fill>
  </fills>
  <borders count="42">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000000"/>
      </left>
      <right/>
      <top style="thin">
        <color rgb="FF000000"/>
      </top>
      <bottom style="thin">
        <color rgb="FF000000"/>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style="thin">
        <color rgb="FF000000"/>
      </bottom>
      <diagonal/>
    </border>
    <border>
      <left/>
      <right/>
      <top style="thin">
        <color indexed="64"/>
      </top>
      <bottom style="thin">
        <color indexed="64"/>
      </bottom>
      <diagonal/>
    </border>
    <border>
      <left/>
      <right/>
      <top/>
      <bottom style="thin">
        <color auto="1"/>
      </bottom>
      <diagonal/>
    </border>
    <border>
      <left style="thin">
        <color rgb="FF000000"/>
      </left>
      <right/>
      <top/>
      <bottom/>
      <diagonal/>
    </border>
    <border>
      <left style="thin">
        <color indexed="64"/>
      </left>
      <right/>
      <top/>
      <bottom/>
      <diagonal/>
    </border>
    <border>
      <left style="thin">
        <color rgb="FF000000"/>
      </left>
      <right style="thin">
        <color rgb="FF000000"/>
      </right>
      <top style="thin">
        <color rgb="FF000000"/>
      </top>
      <bottom style="thin">
        <color indexed="64"/>
      </bottom>
      <diagonal/>
    </border>
    <border>
      <left/>
      <right style="thin">
        <color rgb="FF000000"/>
      </right>
      <top/>
      <bottom/>
      <diagonal/>
    </border>
    <border>
      <left style="thin">
        <color indexed="64"/>
      </left>
      <right style="thin">
        <color rgb="FF000000"/>
      </right>
      <top style="thin">
        <color rgb="FF000000"/>
      </top>
      <bottom style="thin">
        <color rgb="FF000000"/>
      </bottom>
      <diagonal/>
    </border>
    <border>
      <left style="thin">
        <color rgb="FF000000"/>
      </left>
      <right/>
      <top/>
      <bottom style="thin">
        <color rgb="FF000000"/>
      </bottom>
      <diagonal/>
    </border>
  </borders>
  <cellStyleXfs count="637">
    <xf numFmtId="0" fontId="0" fillId="0" borderId="0"/>
    <xf numFmtId="166"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1" fillId="0" borderId="0" applyNumberFormat="0" applyFill="0" applyBorder="0" applyAlignment="0" applyProtection="0"/>
    <xf numFmtId="0" fontId="5" fillId="0" borderId="0">
      <alignment vertical="top" wrapText="1"/>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alignment vertical="top" wrapText="1"/>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4" fillId="0" borderId="0"/>
    <xf numFmtId="0" fontId="34" fillId="0" borderId="0" applyNumberFormat="0" applyFill="0" applyBorder="0" applyAlignment="0" applyProtection="0"/>
    <xf numFmtId="168" fontId="36" fillId="0" borderId="0"/>
    <xf numFmtId="0" fontId="37" fillId="4" borderId="13" applyNumberFormat="0" applyFont="0" applyAlignment="0" applyProtection="0"/>
    <xf numFmtId="49" fontId="38" fillId="0" borderId="15">
      <alignment horizontal="center" vertical="top" shrinkToFit="1"/>
    </xf>
    <xf numFmtId="49" fontId="38" fillId="0" borderId="15">
      <alignment horizontal="center" vertical="top" wrapText="1"/>
    </xf>
    <xf numFmtId="164" fontId="38" fillId="0" borderId="0" applyFont="0" applyFill="0" applyBorder="0" applyAlignment="0" applyProtection="0"/>
    <xf numFmtId="169" fontId="14" fillId="0" borderId="0" applyFont="0" applyFill="0" applyBorder="0" applyAlignment="0" applyProtection="0"/>
    <xf numFmtId="0" fontId="38" fillId="0" borderId="0">
      <alignment vertical="top" wrapText="1"/>
    </xf>
    <xf numFmtId="0" fontId="14" fillId="0" borderId="0"/>
    <xf numFmtId="9" fontId="38" fillId="0" borderId="0" applyFont="0" applyFill="0" applyBorder="0" applyAlignment="0" applyProtection="0"/>
    <xf numFmtId="9" fontId="14" fillId="0" borderId="0" applyFont="0" applyFill="0" applyBorder="0" applyAlignment="0" applyProtection="0"/>
    <xf numFmtId="165" fontId="38" fillId="0" borderId="0" applyFont="0" applyFill="0" applyBorder="0" applyAlignment="0" applyProtection="0"/>
    <xf numFmtId="170" fontId="14" fillId="0" borderId="0" applyFont="0" applyFill="0" applyBorder="0" applyAlignment="0" applyProtection="0"/>
    <xf numFmtId="166" fontId="38" fillId="0" borderId="0" applyFont="0" applyFill="0" applyBorder="0" applyAlignment="0" applyProtection="0"/>
    <xf numFmtId="171" fontId="14" fillId="0" borderId="0" applyFont="0" applyFill="0" applyBorder="0" applyAlignment="0" applyProtection="0"/>
    <xf numFmtId="0" fontId="16" fillId="0" borderId="7" applyNumberFormat="0" applyFill="0" applyAlignment="0" applyProtection="0"/>
    <xf numFmtId="0" fontId="17" fillId="0" borderId="8"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9" applyNumberFormat="0" applyAlignment="0" applyProtection="0"/>
    <xf numFmtId="0" fontId="22" fillId="9" borderId="10" applyNumberFormat="0" applyAlignment="0" applyProtection="0"/>
    <xf numFmtId="0" fontId="23" fillId="9" borderId="9" applyNumberFormat="0" applyAlignment="0" applyProtection="0"/>
    <xf numFmtId="0" fontId="24" fillId="0" borderId="11" applyNumberFormat="0" applyFill="0" applyAlignment="0" applyProtection="0"/>
    <xf numFmtId="0" fontId="25" fillId="10" borderId="12"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4" applyNumberFormat="0" applyFill="0" applyAlignment="0" applyProtection="0"/>
    <xf numFmtId="0" fontId="29"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29" fillId="35" borderId="0" applyNumberFormat="0" applyBorder="0" applyAlignment="0" applyProtection="0"/>
    <xf numFmtId="0" fontId="40" fillId="0" borderId="0"/>
    <xf numFmtId="49" fontId="41" fillId="0" borderId="2" applyNumberFormat="0">
      <alignment horizontal="center" vertical="center" wrapText="1"/>
    </xf>
    <xf numFmtId="9" fontId="40" fillId="0" borderId="0" applyFont="0" applyFill="0" applyBorder="0" applyAlignment="0" applyProtection="0"/>
    <xf numFmtId="166" fontId="40" fillId="0" borderId="0" applyFont="0" applyFill="0" applyBorder="0" applyAlignment="0" applyProtection="0"/>
    <xf numFmtId="0" fontId="42" fillId="0" borderId="0"/>
    <xf numFmtId="9" fontId="42" fillId="0" borderId="0" applyFont="0" applyFill="0" applyBorder="0" applyAlignment="0" applyProtection="0"/>
    <xf numFmtId="0" fontId="15" fillId="0" borderId="0"/>
    <xf numFmtId="0" fontId="40" fillId="0" borderId="0"/>
    <xf numFmtId="166" fontId="40" fillId="0" borderId="0" applyFont="0" applyFill="0" applyBorder="0" applyAlignment="0" applyProtection="0"/>
    <xf numFmtId="166" fontId="37" fillId="0" borderId="0" applyFont="0" applyFill="0" applyBorder="0" applyAlignment="0" applyProtection="0"/>
    <xf numFmtId="167" fontId="37" fillId="0" borderId="0" applyFont="0" applyFill="0" applyBorder="0" applyAlignment="0" applyProtection="0"/>
    <xf numFmtId="165" fontId="37" fillId="0" borderId="0" applyFont="0" applyFill="0" applyBorder="0" applyAlignment="0" applyProtection="0"/>
    <xf numFmtId="167" fontId="37" fillId="0" borderId="0" applyFont="0" applyFill="0" applyBorder="0" applyAlignment="0" applyProtection="0"/>
    <xf numFmtId="9" fontId="37" fillId="0" borderId="0" applyFont="0" applyFill="0" applyBorder="0" applyAlignment="0" applyProtection="0"/>
    <xf numFmtId="165" fontId="37" fillId="0" borderId="0" applyFont="0" applyFill="0" applyBorder="0" applyAlignment="0" applyProtection="0"/>
    <xf numFmtId="0" fontId="15" fillId="0" borderId="0"/>
    <xf numFmtId="0" fontId="15" fillId="11" borderId="13" applyNumberFormat="0" applyFont="0" applyAlignment="0" applyProtection="0"/>
    <xf numFmtId="0" fontId="40" fillId="0" borderId="0"/>
    <xf numFmtId="166" fontId="40" fillId="0" borderId="0" applyFont="0" applyFill="0" applyBorder="0" applyAlignment="0" applyProtection="0"/>
    <xf numFmtId="0" fontId="15" fillId="0" borderId="0"/>
    <xf numFmtId="0" fontId="15" fillId="13" borderId="0" applyNumberFormat="0" applyBorder="0" applyAlignment="0" applyProtection="0"/>
    <xf numFmtId="0" fontId="15" fillId="14"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0" borderId="0"/>
    <xf numFmtId="0" fontId="15" fillId="11" borderId="13" applyNumberFormat="0" applyFont="0" applyAlignment="0" applyProtection="0"/>
    <xf numFmtId="166" fontId="37" fillId="0" borderId="0" applyFont="0" applyFill="0" applyBorder="0" applyAlignment="0" applyProtection="0"/>
    <xf numFmtId="164" fontId="37" fillId="0" borderId="0" applyFont="0" applyFill="0" applyBorder="0" applyAlignment="0" applyProtection="0"/>
    <xf numFmtId="166" fontId="37" fillId="0" borderId="0" applyFont="0" applyFill="0" applyBorder="0" applyAlignment="0" applyProtection="0"/>
    <xf numFmtId="9" fontId="37" fillId="0" borderId="0" applyFont="0" applyFill="0" applyBorder="0" applyAlignment="0" applyProtection="0"/>
    <xf numFmtId="0" fontId="14" fillId="0" borderId="0"/>
    <xf numFmtId="0" fontId="43" fillId="0" borderId="0">
      <alignment horizontal="center" vertical="center" wrapText="1"/>
    </xf>
    <xf numFmtId="0" fontId="44" fillId="0" borderId="0">
      <alignment horizontal="left" vertical="center" wrapText="1"/>
    </xf>
    <xf numFmtId="0" fontId="44" fillId="0" borderId="0">
      <alignment horizontal="left" vertical="center" wrapText="1"/>
    </xf>
    <xf numFmtId="0" fontId="45" fillId="0" borderId="0">
      <alignment horizontal="center" vertical="center" wrapText="1"/>
    </xf>
    <xf numFmtId="0" fontId="44" fillId="0" borderId="0">
      <alignment horizontal="right" vertical="center" wrapText="1"/>
    </xf>
    <xf numFmtId="0" fontId="44" fillId="0" borderId="2">
      <alignment horizontal="center" vertical="center" wrapText="1"/>
    </xf>
    <xf numFmtId="0" fontId="44" fillId="0" borderId="2">
      <alignment horizontal="left" vertical="center" wrapText="1"/>
    </xf>
    <xf numFmtId="0" fontId="44" fillId="0" borderId="2">
      <alignment horizontal="center" vertical="center" wrapText="1"/>
    </xf>
    <xf numFmtId="4" fontId="44" fillId="0" borderId="2">
      <alignment horizontal="right" vertical="center" wrapText="1"/>
    </xf>
    <xf numFmtId="0" fontId="43" fillId="0" borderId="0">
      <alignment horizontal="center" vertical="center" wrapText="1"/>
    </xf>
    <xf numFmtId="0" fontId="43" fillId="0" borderId="0">
      <alignment horizontal="center" vertical="center" wrapText="1"/>
    </xf>
    <xf numFmtId="0" fontId="43" fillId="0" borderId="0">
      <alignment horizontal="center" vertical="center" wrapText="1"/>
    </xf>
    <xf numFmtId="164" fontId="37" fillId="0" borderId="0" applyFont="0" applyFill="0" applyBorder="0" applyAlignment="0" applyProtection="0"/>
    <xf numFmtId="167" fontId="37"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5" fontId="38" fillId="0" borderId="0" applyFont="0" applyFill="0" applyBorder="0" applyAlignment="0" applyProtection="0"/>
    <xf numFmtId="166" fontId="38" fillId="0" borderId="0" applyFont="0" applyFill="0" applyBorder="0" applyAlignment="0" applyProtection="0"/>
    <xf numFmtId="164" fontId="38" fillId="0" borderId="0" applyFont="0" applyFill="0" applyBorder="0" applyAlignment="0" applyProtection="0"/>
    <xf numFmtId="164" fontId="38" fillId="0" borderId="0" applyFont="0" applyFill="0" applyBorder="0" applyAlignment="0" applyProtection="0"/>
    <xf numFmtId="166" fontId="38" fillId="0" borderId="0" applyFont="0" applyFill="0" applyBorder="0" applyAlignment="0" applyProtection="0"/>
    <xf numFmtId="0" fontId="13" fillId="0" borderId="0">
      <alignment vertical="top" wrapText="1"/>
    </xf>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5" fontId="38" fillId="0" borderId="0" applyFont="0" applyFill="0" applyBorder="0" applyAlignment="0" applyProtection="0"/>
    <xf numFmtId="166"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166" fontId="38" fillId="0" borderId="0" applyFont="0" applyFill="0" applyBorder="0" applyAlignment="0" applyProtection="0"/>
    <xf numFmtId="0" fontId="13" fillId="0" borderId="0">
      <alignment vertical="top" wrapText="1"/>
    </xf>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0" fontId="13" fillId="0" borderId="0">
      <alignment vertical="top" wrapText="1"/>
    </xf>
    <xf numFmtId="165" fontId="15" fillId="0" borderId="0" applyFont="0" applyFill="0" applyBorder="0" applyAlignment="0" applyProtection="0"/>
    <xf numFmtId="165" fontId="48" fillId="0" borderId="0" applyFont="0" applyFill="0" applyBorder="0" applyProtection="0"/>
    <xf numFmtId="167" fontId="14" fillId="0" borderId="0" applyFont="0" applyFill="0" applyBorder="0" applyProtection="0"/>
    <xf numFmtId="164" fontId="5" fillId="0" borderId="0" applyFont="0" applyFill="0" applyBorder="0" applyAlignment="0" applyProtection="0"/>
    <xf numFmtId="166" fontId="5" fillId="0" borderId="0" applyFont="0" applyFill="0" applyBorder="0" applyAlignment="0" applyProtection="0"/>
    <xf numFmtId="164" fontId="14" fillId="0" borderId="0" applyFont="0" applyFill="0" applyBorder="0" applyProtection="0"/>
    <xf numFmtId="167" fontId="48" fillId="0" borderId="0" applyFont="0" applyFill="0" applyBorder="0" applyProtection="0"/>
    <xf numFmtId="165" fontId="5" fillId="0" borderId="0" applyFont="0" applyFill="0" applyBorder="0" applyAlignment="0" applyProtection="0"/>
    <xf numFmtId="0" fontId="5" fillId="0" borderId="0">
      <alignment vertical="top" wrapText="1"/>
    </xf>
    <xf numFmtId="167" fontId="5" fillId="0" borderId="0" applyFont="0" applyFill="0" applyBorder="0" applyAlignment="0" applyProtection="0"/>
    <xf numFmtId="166" fontId="14" fillId="0" borderId="0" applyFont="0" applyFill="0" applyBorder="0" applyProtection="0"/>
    <xf numFmtId="166" fontId="14" fillId="0" borderId="0" applyFont="0" applyFill="0" applyBorder="0" applyProtection="0"/>
    <xf numFmtId="167" fontId="48" fillId="0" borderId="0" applyFont="0" applyFill="0" applyBorder="0" applyProtection="0"/>
    <xf numFmtId="166" fontId="48" fillId="0" borderId="0" applyFont="0" applyFill="0" applyBorder="0" applyProtection="0"/>
    <xf numFmtId="166" fontId="14" fillId="0" borderId="0" applyFont="0" applyFill="0" applyBorder="0" applyProtection="0"/>
    <xf numFmtId="164" fontId="5" fillId="0" borderId="0" applyFont="0" applyFill="0" applyBorder="0" applyAlignment="0" applyProtection="0"/>
    <xf numFmtId="9" fontId="5" fillId="0" borderId="0" applyFont="0" applyFill="0" applyBorder="0" applyAlignment="0" applyProtection="0"/>
    <xf numFmtId="165" fontId="14" fillId="0" borderId="0" applyFont="0" applyFill="0" applyBorder="0" applyProtection="0"/>
    <xf numFmtId="164" fontId="14" fillId="0" borderId="0" applyFont="0" applyFill="0" applyBorder="0" applyProtection="0"/>
    <xf numFmtId="166" fontId="14" fillId="0" borderId="0" applyFont="0" applyFill="0" applyBorder="0" applyProtection="0"/>
    <xf numFmtId="166" fontId="5" fillId="0" borderId="0" applyFont="0" applyFill="0" applyBorder="0" applyAlignment="0" applyProtection="0"/>
    <xf numFmtId="164" fontId="48" fillId="0" borderId="0" applyFont="0" applyFill="0" applyBorder="0" applyProtection="0"/>
    <xf numFmtId="165" fontId="14" fillId="0" borderId="0" applyFont="0" applyFill="0" applyBorder="0" applyProtection="0"/>
    <xf numFmtId="0" fontId="1" fillId="0" borderId="0" applyNumberFormat="0" applyFill="0" applyBorder="0" applyAlignment="0" applyProtection="0"/>
    <xf numFmtId="167" fontId="48" fillId="0" borderId="0" applyFont="0" applyFill="0" applyBorder="0" applyProtection="0"/>
    <xf numFmtId="166" fontId="48" fillId="0" borderId="0" applyFont="0" applyFill="0" applyBorder="0" applyProtection="0"/>
    <xf numFmtId="9" fontId="5" fillId="0" borderId="0" applyFont="0" applyFill="0" applyBorder="0" applyAlignment="0" applyProtection="0"/>
    <xf numFmtId="164" fontId="5" fillId="0" borderId="0" applyFont="0" applyFill="0" applyBorder="0" applyAlignment="0" applyProtection="0"/>
    <xf numFmtId="167" fontId="14" fillId="0" borderId="0" applyFont="0" applyFill="0" applyBorder="0" applyProtection="0"/>
    <xf numFmtId="165" fontId="14" fillId="0" borderId="0" applyFont="0" applyFill="0" applyBorder="0" applyProtection="0"/>
    <xf numFmtId="164" fontId="48" fillId="0" borderId="0" applyFont="0" applyFill="0" applyBorder="0" applyProtection="0"/>
    <xf numFmtId="0" fontId="13" fillId="0" borderId="0">
      <alignment vertical="top" wrapText="1"/>
    </xf>
    <xf numFmtId="166" fontId="48" fillId="0" borderId="0" applyFont="0" applyFill="0" applyBorder="0" applyProtection="0"/>
    <xf numFmtId="166" fontId="5" fillId="0" borderId="0" applyFont="0" applyFill="0" applyBorder="0" applyAlignment="0" applyProtection="0"/>
    <xf numFmtId="166" fontId="5" fillId="0" borderId="0" applyFont="0" applyFill="0" applyBorder="0" applyAlignment="0" applyProtection="0"/>
    <xf numFmtId="165" fontId="14" fillId="0" borderId="0" applyFont="0" applyFill="0" applyBorder="0" applyProtection="0"/>
    <xf numFmtId="9" fontId="48" fillId="0" borderId="0" applyFont="0" applyFill="0" applyBorder="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7" fontId="14" fillId="0" borderId="0" applyFont="0" applyFill="0" applyBorder="0" applyProtection="0"/>
    <xf numFmtId="0" fontId="48" fillId="0" borderId="0">
      <alignment vertical="top" wrapText="1"/>
    </xf>
    <xf numFmtId="0" fontId="14" fillId="0" borderId="0">
      <alignment vertical="top" wrapText="1"/>
    </xf>
    <xf numFmtId="9" fontId="14" fillId="0" borderId="0" applyFont="0" applyFill="0" applyBorder="0" applyProtection="0"/>
    <xf numFmtId="166" fontId="48" fillId="0" borderId="0" applyFont="0" applyFill="0" applyBorder="0" applyProtection="0"/>
    <xf numFmtId="167" fontId="14" fillId="0" borderId="0" applyFont="0" applyFill="0" applyBorder="0" applyProtection="0"/>
    <xf numFmtId="166" fontId="5" fillId="0" borderId="0" applyFont="0" applyFill="0" applyBorder="0" applyAlignment="0" applyProtection="0"/>
    <xf numFmtId="164" fontId="48" fillId="0" borderId="0" applyFont="0" applyFill="0" applyBorder="0" applyProtection="0"/>
    <xf numFmtId="0" fontId="14" fillId="0" borderId="0">
      <alignment vertical="top" wrapText="1"/>
    </xf>
    <xf numFmtId="0" fontId="14" fillId="0" borderId="0"/>
    <xf numFmtId="166" fontId="14" fillId="0" borderId="0" applyFont="0" applyFill="0" applyBorder="0" applyProtection="0"/>
    <xf numFmtId="0" fontId="47" fillId="0" borderId="0" applyNumberFormat="0" applyFill="0" applyBorder="0" applyProtection="0"/>
    <xf numFmtId="0" fontId="13" fillId="0" borderId="0">
      <alignment vertical="top" wrapText="1"/>
    </xf>
    <xf numFmtId="9" fontId="14" fillId="0" borderId="0" applyFont="0" applyFill="0" applyBorder="0" applyProtection="0"/>
    <xf numFmtId="164" fontId="48" fillId="0" borderId="0" applyFont="0" applyFill="0" applyBorder="0" applyProtection="0"/>
    <xf numFmtId="165" fontId="48" fillId="0" borderId="0" applyFont="0" applyFill="0" applyBorder="0" applyProtection="0"/>
    <xf numFmtId="166" fontId="48" fillId="0" borderId="0" applyFont="0" applyFill="0" applyBorder="0" applyProtection="0"/>
    <xf numFmtId="9" fontId="48" fillId="0" borderId="0" applyFont="0" applyFill="0" applyBorder="0" applyProtection="0"/>
    <xf numFmtId="167" fontId="5" fillId="0" borderId="0" applyFont="0" applyFill="0" applyBorder="0" applyAlignment="0" applyProtection="0"/>
    <xf numFmtId="166" fontId="14" fillId="0" borderId="0" applyFont="0" applyFill="0" applyBorder="0" applyProtection="0"/>
    <xf numFmtId="166" fontId="48" fillId="0" borderId="0" applyFont="0" applyFill="0" applyBorder="0" applyProtection="0"/>
    <xf numFmtId="167" fontId="5" fillId="0" borderId="0" applyFont="0" applyFill="0" applyBorder="0" applyAlignment="0" applyProtection="0"/>
    <xf numFmtId="164" fontId="5" fillId="0" borderId="0" applyFont="0" applyFill="0" applyBorder="0" applyAlignment="0" applyProtection="0"/>
    <xf numFmtId="165" fontId="48" fillId="0" borderId="0" applyFont="0" applyFill="0" applyBorder="0" applyProtection="0"/>
    <xf numFmtId="9" fontId="48" fillId="0" borderId="0" applyFont="0" applyFill="0" applyBorder="0" applyProtection="0"/>
    <xf numFmtId="167" fontId="5" fillId="0" borderId="0" applyFont="0" applyFill="0" applyBorder="0" applyAlignment="0" applyProtection="0"/>
    <xf numFmtId="166" fontId="5" fillId="0" borderId="0" applyFont="0" applyFill="0" applyBorder="0" applyAlignment="0" applyProtection="0"/>
    <xf numFmtId="164" fontId="14" fillId="0" borderId="0" applyFont="0" applyFill="0" applyBorder="0" applyProtection="0"/>
    <xf numFmtId="9" fontId="5" fillId="0" borderId="0" applyFont="0" applyFill="0" applyBorder="0" applyAlignment="0" applyProtection="0"/>
    <xf numFmtId="166" fontId="5" fillId="0" borderId="0" applyFont="0" applyFill="0" applyBorder="0" applyAlignment="0" applyProtection="0"/>
    <xf numFmtId="167" fontId="48" fillId="0" borderId="0" applyFont="0" applyFill="0" applyBorder="0" applyProtection="0"/>
    <xf numFmtId="166" fontId="14" fillId="0" borderId="0" applyFont="0" applyFill="0" applyBorder="0" applyProtection="0"/>
    <xf numFmtId="166" fontId="48" fillId="0" borderId="0" applyFont="0" applyFill="0" applyBorder="0" applyProtection="0"/>
    <xf numFmtId="165" fontId="5" fillId="0" borderId="0" applyFont="0" applyFill="0" applyBorder="0" applyAlignment="0" applyProtection="0"/>
    <xf numFmtId="9" fontId="14" fillId="0" borderId="0" applyFont="0" applyFill="0" applyBorder="0" applyProtection="0"/>
    <xf numFmtId="0" fontId="15" fillId="0" borderId="0"/>
    <xf numFmtId="165" fontId="5" fillId="0" borderId="0" applyFont="0" applyFill="0" applyBorder="0" applyAlignment="0" applyProtection="0"/>
    <xf numFmtId="9" fontId="14" fillId="0" borderId="0" applyFont="0" applyFill="0" applyBorder="0" applyProtection="0"/>
    <xf numFmtId="166" fontId="38" fillId="0" borderId="0" applyFont="0" applyFill="0" applyBorder="0" applyAlignment="0" applyProtection="0"/>
    <xf numFmtId="165" fontId="5" fillId="0" borderId="0" applyFont="0" applyFill="0" applyBorder="0" applyAlignment="0" applyProtection="0"/>
    <xf numFmtId="165" fontId="48" fillId="0" borderId="0" applyFont="0" applyFill="0" applyBorder="0" applyProtection="0"/>
    <xf numFmtId="0" fontId="2" fillId="0" borderId="1" applyNumberFormat="0" applyFill="0" applyAlignment="0" applyProtection="0"/>
    <xf numFmtId="166" fontId="5" fillId="0" borderId="0" applyFont="0" applyFill="0" applyBorder="0" applyAlignment="0" applyProtection="0"/>
    <xf numFmtId="9" fontId="5" fillId="0" borderId="0" applyFont="0" applyFill="0" applyBorder="0" applyAlignment="0" applyProtection="0"/>
    <xf numFmtId="0" fontId="5" fillId="0" borderId="0">
      <alignment vertical="top" wrapText="1"/>
    </xf>
    <xf numFmtId="9" fontId="48" fillId="0" borderId="0" applyFont="0" applyFill="0" applyBorder="0" applyProtection="0"/>
    <xf numFmtId="0" fontId="2" fillId="0" borderId="1" applyNumberFormat="0" applyFill="0" applyProtection="0"/>
    <xf numFmtId="164" fontId="14" fillId="0" borderId="0" applyFont="0" applyFill="0" applyBorder="0" applyProtection="0"/>
    <xf numFmtId="0" fontId="48" fillId="0" borderId="0">
      <alignment vertical="top" wrapText="1"/>
    </xf>
    <xf numFmtId="0" fontId="30" fillId="0" borderId="0"/>
    <xf numFmtId="0" fontId="30" fillId="0" borderId="0"/>
    <xf numFmtId="0" fontId="49" fillId="0" borderId="0">
      <alignment vertical="top" wrapText="1"/>
    </xf>
    <xf numFmtId="49" fontId="38" fillId="0" borderId="17">
      <alignment horizontal="center" vertical="top" shrinkToFit="1"/>
    </xf>
    <xf numFmtId="49" fontId="38" fillId="0" borderId="17">
      <alignment horizontal="center" vertical="top" wrapText="1"/>
    </xf>
    <xf numFmtId="49" fontId="41" fillId="0" borderId="16" applyNumberFormat="0">
      <alignment horizontal="center" vertical="center" wrapText="1"/>
    </xf>
    <xf numFmtId="0" fontId="44" fillId="0" borderId="16">
      <alignment horizontal="center" vertical="center" wrapText="1"/>
    </xf>
    <xf numFmtId="0" fontId="44" fillId="0" borderId="16">
      <alignment horizontal="left" vertical="center" wrapText="1"/>
    </xf>
    <xf numFmtId="0" fontId="44" fillId="0" borderId="16">
      <alignment horizontal="center" vertical="center" wrapText="1"/>
    </xf>
    <xf numFmtId="4" fontId="44" fillId="0" borderId="16">
      <alignment horizontal="right" vertical="center" wrapText="1"/>
    </xf>
    <xf numFmtId="0" fontId="44" fillId="0" borderId="18">
      <alignment horizontal="center" vertical="center" wrapText="1"/>
    </xf>
    <xf numFmtId="0" fontId="44" fillId="0" borderId="18">
      <alignment horizontal="center" vertical="center" wrapText="1"/>
    </xf>
    <xf numFmtId="0" fontId="44" fillId="0" borderId="18">
      <alignment horizontal="left" vertical="center" wrapText="1"/>
    </xf>
    <xf numFmtId="0" fontId="44" fillId="0" borderId="18">
      <alignment horizontal="left" vertical="center" wrapText="1"/>
    </xf>
    <xf numFmtId="0" fontId="44" fillId="0" borderId="18">
      <alignment horizontal="center" vertical="center" wrapText="1"/>
    </xf>
    <xf numFmtId="0" fontId="44" fillId="0" borderId="18">
      <alignment horizontal="center" vertical="center" wrapText="1"/>
    </xf>
    <xf numFmtId="4" fontId="44" fillId="0" borderId="18">
      <alignment horizontal="right" vertical="center" wrapText="1"/>
    </xf>
    <xf numFmtId="4" fontId="44" fillId="0" borderId="18">
      <alignment horizontal="right" vertical="center" wrapText="1"/>
    </xf>
    <xf numFmtId="49" fontId="41" fillId="0" borderId="18" applyNumberFormat="0">
      <alignment horizontal="center" vertical="center" wrapText="1"/>
    </xf>
    <xf numFmtId="49" fontId="41" fillId="0" borderId="18" applyNumberFormat="0">
      <alignment horizontal="center" vertical="center" wrapText="1"/>
    </xf>
    <xf numFmtId="0" fontId="54" fillId="0" borderId="0">
      <alignment vertical="top" wrapText="1"/>
    </xf>
    <xf numFmtId="0" fontId="15" fillId="39" borderId="0" applyNumberFormat="0" applyBorder="0" applyAlignment="0" applyProtection="0"/>
    <xf numFmtId="0" fontId="15" fillId="40" borderId="0" applyNumberFormat="0" applyBorder="0" applyAlignment="0" applyProtection="0"/>
    <xf numFmtId="0" fontId="30" fillId="0" borderId="0"/>
    <xf numFmtId="0" fontId="15" fillId="41" borderId="0" applyNumberFormat="0" applyBorder="0" applyAlignment="0" applyProtection="0"/>
    <xf numFmtId="0" fontId="15" fillId="38" borderId="0" applyNumberFormat="0" applyBorder="0" applyAlignment="0" applyProtection="0"/>
    <xf numFmtId="0" fontId="15" fillId="42"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45" borderId="0" applyNumberFormat="0" applyBorder="0" applyAlignment="0" applyProtection="0"/>
    <xf numFmtId="0" fontId="15" fillId="46"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9" borderId="0" applyNumberFormat="0" applyBorder="0" applyAlignment="0" applyProtection="0"/>
    <xf numFmtId="0" fontId="29" fillId="50" borderId="0" applyNumberFormat="0" applyBorder="0" applyAlignment="0" applyProtection="0"/>
    <xf numFmtId="0" fontId="29" fillId="51"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53" borderId="0" applyNumberFormat="0" applyBorder="0" applyAlignment="0" applyProtection="0"/>
    <xf numFmtId="0" fontId="29" fillId="54" borderId="0" applyNumberFormat="0" applyBorder="0" applyAlignment="0" applyProtection="0"/>
    <xf numFmtId="0" fontId="29" fillId="55" borderId="0" applyNumberFormat="0" applyBorder="0" applyAlignment="0" applyProtection="0"/>
    <xf numFmtId="0" fontId="29" fillId="56" borderId="0" applyNumberFormat="0" applyBorder="0" applyAlignment="0" applyProtection="0"/>
    <xf numFmtId="0" fontId="29" fillId="57" borderId="0" applyNumberFormat="0" applyBorder="0" applyAlignment="0" applyProtection="0"/>
    <xf numFmtId="0" fontId="29" fillId="58" borderId="0" applyNumberFormat="0" applyBorder="0" applyAlignment="0" applyProtection="0"/>
    <xf numFmtId="0" fontId="29" fillId="59" borderId="0" applyNumberFormat="0" applyBorder="0" applyAlignment="0" applyProtection="0"/>
    <xf numFmtId="0" fontId="29" fillId="60" borderId="0" applyNumberFormat="0" applyBorder="0" applyAlignment="0" applyProtection="0"/>
    <xf numFmtId="0" fontId="19" fillId="61" borderId="0" applyNumberFormat="0" applyBorder="0" applyAlignment="0" applyProtection="0"/>
    <xf numFmtId="0" fontId="23" fillId="62" borderId="9" applyNumberFormat="0" applyAlignment="0" applyProtection="0"/>
    <xf numFmtId="0" fontId="25" fillId="63" borderId="12" applyNumberFormat="0" applyAlignment="0" applyProtection="0"/>
    <xf numFmtId="0" fontId="18" fillId="64" borderId="0" applyNumberFormat="0" applyBorder="0" applyAlignment="0" applyProtection="0"/>
    <xf numFmtId="0" fontId="21" fillId="65" borderId="9" applyNumberFormat="0" applyAlignment="0" applyProtection="0"/>
    <xf numFmtId="0" fontId="20" fillId="66" borderId="0" applyNumberFormat="0" applyBorder="0" applyAlignment="0" applyProtection="0"/>
    <xf numFmtId="0" fontId="22" fillId="62" borderId="10" applyNumberFormat="0" applyAlignment="0" applyProtection="0"/>
    <xf numFmtId="0" fontId="15" fillId="13" borderId="0" applyNumberFormat="0" applyBorder="0" applyAlignment="0" applyProtection="0"/>
    <xf numFmtId="0" fontId="15" fillId="38" borderId="0" applyNumberFormat="0" applyBorder="0" applyAlignment="0" applyProtection="0"/>
    <xf numFmtId="0" fontId="15" fillId="17" borderId="0" applyNumberFormat="0" applyBorder="0" applyAlignment="0" applyProtection="0"/>
    <xf numFmtId="0" fontId="15" fillId="39" borderId="0" applyNumberFormat="0" applyBorder="0" applyAlignment="0" applyProtection="0"/>
    <xf numFmtId="0" fontId="15" fillId="67" borderId="0" applyNumberFormat="0" applyBorder="0" applyAlignment="0" applyProtection="0"/>
    <xf numFmtId="0" fontId="15" fillId="21" borderId="0" applyNumberFormat="0" applyBorder="0" applyAlignment="0" applyProtection="0"/>
    <xf numFmtId="0" fontId="15" fillId="40" borderId="0" applyNumberFormat="0" applyBorder="0" applyAlignment="0" applyProtection="0"/>
    <xf numFmtId="0" fontId="15" fillId="68" borderId="0" applyNumberFormat="0" applyBorder="0" applyAlignment="0" applyProtection="0"/>
    <xf numFmtId="0" fontId="15" fillId="25" borderId="0" applyNumberFormat="0" applyBorder="0" applyAlignment="0" applyProtection="0"/>
    <xf numFmtId="0" fontId="15" fillId="41" borderId="0" applyNumberFormat="0" applyBorder="0" applyAlignment="0" applyProtection="0"/>
    <xf numFmtId="0" fontId="15" fillId="29" borderId="0" applyNumberFormat="0" applyBorder="0" applyAlignment="0" applyProtection="0"/>
    <xf numFmtId="0" fontId="15" fillId="42" borderId="0" applyNumberFormat="0" applyBorder="0" applyAlignment="0" applyProtection="0"/>
    <xf numFmtId="0" fontId="15" fillId="33" borderId="0" applyNumberFormat="0" applyBorder="0" applyAlignment="0" applyProtection="0"/>
    <xf numFmtId="0" fontId="15" fillId="43" borderId="0" applyNumberFormat="0" applyBorder="0" applyAlignment="0" applyProtection="0"/>
    <xf numFmtId="0" fontId="37" fillId="69" borderId="0" applyNumberFormat="0" applyBorder="0" applyAlignment="0" applyProtection="0"/>
    <xf numFmtId="0" fontId="37" fillId="70" borderId="0" applyNumberFormat="0" applyBorder="0" applyAlignment="0" applyProtection="0"/>
    <xf numFmtId="0" fontId="37" fillId="71" borderId="0" applyNumberFormat="0" applyBorder="0" applyAlignment="0" applyProtection="0"/>
    <xf numFmtId="0" fontId="37" fillId="72" borderId="0" applyNumberFormat="0" applyBorder="0" applyAlignment="0" applyProtection="0"/>
    <xf numFmtId="0" fontId="37" fillId="73" borderId="0" applyNumberFormat="0" applyBorder="0" applyAlignment="0" applyProtection="0"/>
    <xf numFmtId="0" fontId="37" fillId="74" borderId="0" applyNumberFormat="0" applyBorder="0" applyAlignment="0" applyProtection="0"/>
    <xf numFmtId="0" fontId="15" fillId="14" borderId="0" applyNumberFormat="0" applyBorder="0" applyAlignment="0" applyProtection="0"/>
    <xf numFmtId="0" fontId="15" fillId="44" borderId="0" applyNumberFormat="0" applyBorder="0" applyAlignment="0" applyProtection="0"/>
    <xf numFmtId="0" fontId="15" fillId="18" borderId="0" applyNumberFormat="0" applyBorder="0" applyAlignment="0" applyProtection="0"/>
    <xf numFmtId="0" fontId="15" fillId="45" borderId="0" applyNumberFormat="0" applyBorder="0" applyAlignment="0" applyProtection="0"/>
    <xf numFmtId="0" fontId="15" fillId="22" borderId="0" applyNumberFormat="0" applyBorder="0" applyAlignment="0" applyProtection="0"/>
    <xf numFmtId="0" fontId="15" fillId="46" borderId="0" applyNumberFormat="0" applyBorder="0" applyAlignment="0" applyProtection="0"/>
    <xf numFmtId="0" fontId="15" fillId="75" borderId="0" applyNumberFormat="0" applyBorder="0" applyAlignment="0" applyProtection="0"/>
    <xf numFmtId="0" fontId="15" fillId="26" borderId="0" applyNumberFormat="0" applyBorder="0" applyAlignment="0" applyProtection="0"/>
    <xf numFmtId="0" fontId="15" fillId="47" borderId="0" applyNumberFormat="0" applyBorder="0" applyAlignment="0" applyProtection="0"/>
    <xf numFmtId="0" fontId="15" fillId="30" borderId="0" applyNumberFormat="0" applyBorder="0" applyAlignment="0" applyProtection="0"/>
    <xf numFmtId="0" fontId="15" fillId="48" borderId="0" applyNumberFormat="0" applyBorder="0" applyAlignment="0" applyProtection="0"/>
    <xf numFmtId="0" fontId="15" fillId="34" borderId="0" applyNumberFormat="0" applyBorder="0" applyAlignment="0" applyProtection="0"/>
    <xf numFmtId="0" fontId="15" fillId="49" borderId="0" applyNumberFormat="0" applyBorder="0" applyAlignment="0" applyProtection="0"/>
    <xf numFmtId="0" fontId="37" fillId="76" borderId="0" applyNumberFormat="0" applyBorder="0" applyAlignment="0" applyProtection="0"/>
    <xf numFmtId="0" fontId="37" fillId="77" borderId="0" applyNumberFormat="0" applyBorder="0" applyAlignment="0" applyProtection="0"/>
    <xf numFmtId="0" fontId="37" fillId="78" borderId="0" applyNumberFormat="0" applyBorder="0" applyAlignment="0" applyProtection="0"/>
    <xf numFmtId="0" fontId="37" fillId="72" borderId="0" applyNumberFormat="0" applyBorder="0" applyAlignment="0" applyProtection="0"/>
    <xf numFmtId="0" fontId="37" fillId="76" borderId="0" applyNumberFormat="0" applyBorder="0" applyAlignment="0" applyProtection="0"/>
    <xf numFmtId="0" fontId="37" fillId="79" borderId="0" applyNumberFormat="0" applyBorder="0" applyAlignment="0" applyProtection="0"/>
    <xf numFmtId="0" fontId="29" fillId="15" borderId="0" applyNumberFormat="0" applyBorder="0" applyAlignment="0" applyProtection="0"/>
    <xf numFmtId="0" fontId="29" fillId="50" borderId="0" applyNumberFormat="0" applyBorder="0" applyAlignment="0" applyProtection="0"/>
    <xf numFmtId="0" fontId="29" fillId="19" borderId="0" applyNumberFormat="0" applyBorder="0" applyAlignment="0" applyProtection="0"/>
    <xf numFmtId="0" fontId="29" fillId="51" borderId="0" applyNumberFormat="0" applyBorder="0" applyAlignment="0" applyProtection="0"/>
    <xf numFmtId="0" fontId="29" fillId="23" borderId="0" applyNumberFormat="0" applyBorder="0" applyAlignment="0" applyProtection="0"/>
    <xf numFmtId="0" fontId="29" fillId="46" borderId="0" applyNumberFormat="0" applyBorder="0" applyAlignment="0" applyProtection="0"/>
    <xf numFmtId="0" fontId="29" fillId="80" borderId="0" applyNumberFormat="0" applyBorder="0" applyAlignment="0" applyProtection="0"/>
    <xf numFmtId="0" fontId="29" fillId="27" borderId="0" applyNumberFormat="0" applyBorder="0" applyAlignment="0" applyProtection="0"/>
    <xf numFmtId="0" fontId="29" fillId="52" borderId="0" applyNumberFormat="0" applyBorder="0" applyAlignment="0" applyProtection="0"/>
    <xf numFmtId="0" fontId="29" fillId="31" borderId="0" applyNumberFormat="0" applyBorder="0" applyAlignment="0" applyProtection="0"/>
    <xf numFmtId="0" fontId="29" fillId="53" borderId="0" applyNumberFormat="0" applyBorder="0" applyAlignment="0" applyProtection="0"/>
    <xf numFmtId="0" fontId="29" fillId="35" borderId="0" applyNumberFormat="0" applyBorder="0" applyAlignment="0" applyProtection="0"/>
    <xf numFmtId="0" fontId="29" fillId="54" borderId="0" applyNumberFormat="0" applyBorder="0" applyAlignment="0" applyProtection="0"/>
    <xf numFmtId="0" fontId="55" fillId="81" borderId="0" applyNumberFormat="0" applyBorder="0" applyAlignment="0" applyProtection="0"/>
    <xf numFmtId="0" fontId="55" fillId="77" borderId="0" applyNumberFormat="0" applyBorder="0" applyAlignment="0" applyProtection="0"/>
    <xf numFmtId="0" fontId="55" fillId="78" borderId="0" applyNumberFormat="0" applyBorder="0" applyAlignment="0" applyProtection="0"/>
    <xf numFmtId="0" fontId="55" fillId="82" borderId="0" applyNumberFormat="0" applyBorder="0" applyAlignment="0" applyProtection="0"/>
    <xf numFmtId="0" fontId="55" fillId="83" borderId="0" applyNumberFormat="0" applyBorder="0" applyAlignment="0" applyProtection="0"/>
    <xf numFmtId="0" fontId="55" fillId="84" borderId="0" applyNumberFormat="0" applyBorder="0" applyAlignment="0" applyProtection="0"/>
    <xf numFmtId="0" fontId="29" fillId="12" borderId="0" applyNumberFormat="0" applyBorder="0" applyAlignment="0" applyProtection="0"/>
    <xf numFmtId="0" fontId="29" fillId="55" borderId="0" applyNumberFormat="0" applyBorder="0" applyAlignment="0" applyProtection="0"/>
    <xf numFmtId="0" fontId="29" fillId="16" borderId="0" applyNumberFormat="0" applyBorder="0" applyAlignment="0" applyProtection="0"/>
    <xf numFmtId="0" fontId="29" fillId="56" borderId="0" applyNumberFormat="0" applyBorder="0" applyAlignment="0" applyProtection="0"/>
    <xf numFmtId="0" fontId="29" fillId="20" borderId="0" applyNumberFormat="0" applyBorder="0" applyAlignment="0" applyProtection="0"/>
    <xf numFmtId="0" fontId="29" fillId="57" borderId="0" applyNumberFormat="0" applyBorder="0" applyAlignment="0" applyProtection="0"/>
    <xf numFmtId="0" fontId="29" fillId="24" borderId="0" applyNumberFormat="0" applyBorder="0" applyAlignment="0" applyProtection="0"/>
    <xf numFmtId="0" fontId="29" fillId="58" borderId="0" applyNumberFormat="0" applyBorder="0" applyAlignment="0" applyProtection="0"/>
    <xf numFmtId="0" fontId="29" fillId="28" borderId="0" applyNumberFormat="0" applyBorder="0" applyAlignment="0" applyProtection="0"/>
    <xf numFmtId="0" fontId="29" fillId="59" borderId="0" applyNumberFormat="0" applyBorder="0" applyAlignment="0" applyProtection="0"/>
    <xf numFmtId="0" fontId="29" fillId="32" borderId="0" applyNumberFormat="0" applyBorder="0" applyAlignment="0" applyProtection="0"/>
    <xf numFmtId="0" fontId="29" fillId="60" borderId="0" applyNumberFormat="0" applyBorder="0" applyAlignment="0" applyProtection="0"/>
    <xf numFmtId="0" fontId="19" fillId="6" borderId="0" applyNumberFormat="0" applyBorder="0" applyAlignment="0" applyProtection="0"/>
    <xf numFmtId="0" fontId="19" fillId="61" borderId="0" applyNumberFormat="0" applyBorder="0" applyAlignment="0" applyProtection="0"/>
    <xf numFmtId="0" fontId="23" fillId="9" borderId="9" applyNumberFormat="0" applyAlignment="0" applyProtection="0"/>
    <xf numFmtId="0" fontId="23" fillId="62" borderId="9" applyNumberFormat="0" applyAlignment="0" applyProtection="0"/>
    <xf numFmtId="0" fontId="25" fillId="10" borderId="12" applyNumberFormat="0" applyAlignment="0" applyProtection="0"/>
    <xf numFmtId="0" fontId="25" fillId="63" borderId="12" applyNumberFormat="0" applyAlignment="0" applyProtection="0"/>
    <xf numFmtId="0" fontId="18" fillId="5" borderId="0" applyNumberFormat="0" applyBorder="0" applyAlignment="0" applyProtection="0"/>
    <xf numFmtId="0" fontId="18" fillId="64" borderId="0" applyNumberFormat="0" applyBorder="0" applyAlignment="0" applyProtection="0"/>
    <xf numFmtId="0" fontId="56" fillId="0" borderId="20" applyNumberFormat="0" applyFill="0" applyAlignment="0" applyProtection="0"/>
    <xf numFmtId="0" fontId="2" fillId="0" borderId="1" applyNumberFormat="0" applyFill="0" applyAlignment="0" applyProtection="0"/>
    <xf numFmtId="0" fontId="56" fillId="0" borderId="20" applyNumberFormat="0" applyFill="0" applyAlignment="0" applyProtection="0"/>
    <xf numFmtId="0" fontId="21" fillId="8" borderId="9" applyNumberFormat="0" applyAlignment="0" applyProtection="0"/>
    <xf numFmtId="0" fontId="21" fillId="65" borderId="9" applyNumberFormat="0" applyAlignment="0" applyProtection="0"/>
    <xf numFmtId="0" fontId="20" fillId="7" borderId="0" applyNumberFormat="0" applyBorder="0" applyAlignment="0" applyProtection="0"/>
    <xf numFmtId="0" fontId="20" fillId="66" borderId="0" applyNumberFormat="0" applyBorder="0" applyAlignment="0" applyProtection="0"/>
    <xf numFmtId="0" fontId="22" fillId="9" borderId="10" applyNumberFormat="0" applyAlignment="0" applyProtection="0"/>
    <xf numFmtId="0" fontId="22" fillId="62" borderId="10" applyNumberFormat="0" applyAlignment="0" applyProtection="0"/>
    <xf numFmtId="0" fontId="57" fillId="0" borderId="0" applyNumberFormat="0" applyFill="0" applyBorder="0" applyAlignment="0" applyProtection="0"/>
    <xf numFmtId="0" fontId="47" fillId="0" borderId="0" applyNumberFormat="0" applyFill="0" applyBorder="0" applyAlignment="0" applyProtection="0"/>
    <xf numFmtId="0" fontId="1"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1" fontId="59" fillId="0" borderId="17">
      <alignment horizontal="center" vertical="top" shrinkToFit="1"/>
    </xf>
    <xf numFmtId="174" fontId="5" fillId="0" borderId="4">
      <alignment horizontal="right" vertical="top" shrinkToFit="1"/>
    </xf>
    <xf numFmtId="0" fontId="60" fillId="0" borderId="17">
      <alignment vertical="top" wrapText="1"/>
    </xf>
    <xf numFmtId="4" fontId="60" fillId="73" borderId="17">
      <alignment horizontal="right" vertical="top" shrinkToFit="1"/>
    </xf>
    <xf numFmtId="4" fontId="61" fillId="85" borderId="4">
      <alignment horizontal="right" vertical="top" shrinkToFit="1"/>
    </xf>
    <xf numFmtId="0" fontId="55" fillId="86" borderId="0" applyNumberFormat="0" applyBorder="0" applyAlignment="0" applyProtection="0"/>
    <xf numFmtId="0" fontId="55" fillId="87" borderId="0" applyNumberFormat="0" applyBorder="0" applyAlignment="0" applyProtection="0"/>
    <xf numFmtId="0" fontId="55" fillId="88" borderId="0" applyNumberFormat="0" applyBorder="0" applyAlignment="0" applyProtection="0"/>
    <xf numFmtId="0" fontId="55" fillId="82" borderId="0" applyNumberFormat="0" applyBorder="0" applyAlignment="0" applyProtection="0"/>
    <xf numFmtId="0" fontId="55" fillId="83" borderId="0" applyNumberFormat="0" applyBorder="0" applyAlignment="0" applyProtection="0"/>
    <xf numFmtId="0" fontId="55" fillId="89" borderId="0" applyNumberFormat="0" applyBorder="0" applyAlignment="0" applyProtection="0"/>
    <xf numFmtId="0" fontId="62" fillId="74" borderId="21" applyNumberFormat="0" applyAlignment="0" applyProtection="0"/>
    <xf numFmtId="0" fontId="63" fillId="90" borderId="22" applyNumberFormat="0" applyAlignment="0" applyProtection="0"/>
    <xf numFmtId="0" fontId="64" fillId="90" borderId="21" applyNumberFormat="0" applyAlignment="0" applyProtection="0"/>
    <xf numFmtId="169" fontId="14" fillId="0" borderId="0" applyFont="0" applyFill="0" applyBorder="0" applyAlignment="0" applyProtection="0"/>
    <xf numFmtId="169" fontId="14" fillId="0" borderId="0" applyFont="0" applyFill="0" applyBorder="0" applyAlignment="0" applyProtection="0"/>
    <xf numFmtId="164" fontId="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0" fontId="56" fillId="0" borderId="20" applyNumberFormat="0" applyFill="0" applyAlignment="0" applyProtection="0"/>
    <xf numFmtId="0" fontId="66" fillId="0" borderId="23" applyNumberFormat="0" applyFill="0" applyAlignment="0" applyProtection="0"/>
    <xf numFmtId="0" fontId="67" fillId="0" borderId="24" applyNumberFormat="0" applyFill="0" applyAlignment="0" applyProtection="0"/>
    <xf numFmtId="0" fontId="67" fillId="0" borderId="0" applyNumberFormat="0" applyFill="0" applyBorder="0" applyAlignment="0" applyProtection="0"/>
    <xf numFmtId="0" fontId="68" fillId="0" borderId="25" applyNumberFormat="0" applyFill="0" applyAlignment="0" applyProtection="0"/>
    <xf numFmtId="0" fontId="69" fillId="91" borderId="26" applyNumberFormat="0" applyAlignment="0" applyProtection="0"/>
    <xf numFmtId="0" fontId="58" fillId="0" borderId="0" applyNumberFormat="0" applyFill="0" applyBorder="0" applyAlignment="0" applyProtection="0"/>
    <xf numFmtId="0" fontId="70" fillId="92" borderId="0" applyNumberFormat="0" applyBorder="0" applyAlignment="0" applyProtection="0"/>
    <xf numFmtId="0" fontId="71" fillId="0" borderId="0"/>
    <xf numFmtId="0" fontId="15" fillId="0" borderId="0"/>
    <xf numFmtId="0" fontId="13" fillId="0" borderId="0">
      <alignment vertical="top" wrapText="1"/>
    </xf>
    <xf numFmtId="0" fontId="15" fillId="0" borderId="0"/>
    <xf numFmtId="0" fontId="65" fillId="0" borderId="0"/>
    <xf numFmtId="0" fontId="14" fillId="0" borderId="0"/>
    <xf numFmtId="0" fontId="5" fillId="0" borderId="0">
      <alignment vertical="top" wrapText="1"/>
    </xf>
    <xf numFmtId="0" fontId="13" fillId="0" borderId="0">
      <alignment vertical="top" wrapText="1"/>
    </xf>
    <xf numFmtId="0" fontId="13" fillId="0" borderId="0">
      <alignment vertical="top" wrapText="1"/>
    </xf>
    <xf numFmtId="0" fontId="13" fillId="0" borderId="0">
      <alignment vertical="top" wrapText="1"/>
    </xf>
    <xf numFmtId="0" fontId="13" fillId="0" borderId="0">
      <alignment vertical="top" wrapText="1"/>
    </xf>
    <xf numFmtId="0" fontId="13" fillId="0" borderId="0">
      <alignment vertical="top" wrapText="1"/>
    </xf>
    <xf numFmtId="0" fontId="13" fillId="0" borderId="0">
      <alignment vertical="top" wrapText="1"/>
    </xf>
    <xf numFmtId="0" fontId="15" fillId="0" borderId="0"/>
    <xf numFmtId="0" fontId="38" fillId="0" borderId="0">
      <alignment vertical="top" wrapText="1"/>
    </xf>
    <xf numFmtId="0" fontId="39" fillId="0" borderId="0"/>
    <xf numFmtId="0" fontId="14" fillId="0" borderId="0"/>
    <xf numFmtId="0" fontId="15" fillId="0" borderId="0"/>
    <xf numFmtId="0" fontId="15" fillId="0" borderId="0"/>
    <xf numFmtId="0" fontId="13" fillId="0" borderId="0">
      <alignment vertical="top" wrapText="1"/>
    </xf>
    <xf numFmtId="0" fontId="71" fillId="0" borderId="0"/>
    <xf numFmtId="0" fontId="14" fillId="0" borderId="0"/>
    <xf numFmtId="0" fontId="15" fillId="0" borderId="0"/>
    <xf numFmtId="0" fontId="14" fillId="0" borderId="0"/>
    <xf numFmtId="0" fontId="71" fillId="0" borderId="0"/>
    <xf numFmtId="0" fontId="71" fillId="0" borderId="0"/>
    <xf numFmtId="0" fontId="71" fillId="0" borderId="0"/>
    <xf numFmtId="0" fontId="71" fillId="0" borderId="0"/>
    <xf numFmtId="0" fontId="72" fillId="70" borderId="0" applyNumberFormat="0" applyBorder="0" applyAlignment="0" applyProtection="0"/>
    <xf numFmtId="0" fontId="73" fillId="0" borderId="0" applyNumberFormat="0" applyFill="0" applyBorder="0" applyAlignment="0" applyProtection="0"/>
    <xf numFmtId="0" fontId="71" fillId="93" borderId="27" applyNumberFormat="0" applyFont="0" applyAlignment="0" applyProtection="0"/>
    <xf numFmtId="9" fontId="38"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0" fontId="74" fillId="0" borderId="28" applyNumberFormat="0" applyFill="0" applyAlignment="0" applyProtection="0"/>
    <xf numFmtId="0" fontId="75" fillId="0" borderId="0" applyNumberFormat="0" applyFill="0" applyBorder="0" applyAlignment="0" applyProtection="0"/>
    <xf numFmtId="170" fontId="14" fillId="0" borderId="0" applyFont="0" applyFill="0" applyBorder="0" applyAlignment="0" applyProtection="0"/>
    <xf numFmtId="165" fontId="5"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166" fontId="38" fillId="0" borderId="0" applyFont="0" applyFill="0" applyBorder="0" applyAlignment="0" applyProtection="0"/>
    <xf numFmtId="171" fontId="14" fillId="0" borderId="0" applyFont="0" applyFill="0" applyBorder="0" applyAlignment="0" applyProtection="0"/>
    <xf numFmtId="166" fontId="38" fillId="0" borderId="0" applyFont="0" applyFill="0" applyBorder="0" applyAlignment="0" applyProtection="0"/>
    <xf numFmtId="171" fontId="14"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0" fontId="77" fillId="71" borderId="0" applyNumberFormat="0" applyBorder="0" applyAlignment="0" applyProtection="0"/>
    <xf numFmtId="166" fontId="38" fillId="0" borderId="0" applyFont="0" applyFill="0" applyBorder="0" applyAlignment="0" applyProtection="0"/>
    <xf numFmtId="167" fontId="38" fillId="0" borderId="0" applyFont="0" applyFill="0" applyBorder="0" applyAlignment="0" applyProtection="0"/>
    <xf numFmtId="169" fontId="14" fillId="0" borderId="0" applyFont="0" applyFill="0" applyBorder="0" applyAlignment="0" applyProtection="0"/>
    <xf numFmtId="0" fontId="14" fillId="0" borderId="0"/>
    <xf numFmtId="9" fontId="14" fillId="0" borderId="0" applyFont="0" applyFill="0" applyBorder="0" applyAlignment="0" applyProtection="0"/>
    <xf numFmtId="170" fontId="14" fillId="0" borderId="0" applyFont="0" applyFill="0" applyBorder="0" applyAlignment="0" applyProtection="0"/>
    <xf numFmtId="171" fontId="14" fillId="0" borderId="0" applyFont="0" applyFill="0" applyBorder="0" applyAlignment="0" applyProtection="0"/>
    <xf numFmtId="0" fontId="15" fillId="0" borderId="0"/>
    <xf numFmtId="49" fontId="38" fillId="0" borderId="17">
      <alignment horizontal="center" vertical="top" shrinkToFit="1"/>
    </xf>
    <xf numFmtId="49" fontId="38" fillId="0" borderId="17">
      <alignment horizontal="center" vertical="top" wrapText="1"/>
    </xf>
    <xf numFmtId="49" fontId="41" fillId="0" borderId="16" applyNumberFormat="0">
      <alignment horizontal="center" vertical="center" wrapText="1"/>
    </xf>
    <xf numFmtId="0" fontId="44" fillId="0" borderId="16">
      <alignment horizontal="center" vertical="center" wrapText="1"/>
    </xf>
    <xf numFmtId="0" fontId="44" fillId="0" borderId="16">
      <alignment horizontal="left" vertical="center" wrapText="1"/>
    </xf>
    <xf numFmtId="0" fontId="44" fillId="0" borderId="16">
      <alignment horizontal="center" vertical="center" wrapText="1"/>
    </xf>
    <xf numFmtId="4" fontId="44" fillId="0" borderId="16">
      <alignment horizontal="right" vertical="center" wrapText="1"/>
    </xf>
    <xf numFmtId="49" fontId="41" fillId="0" borderId="16" applyNumberFormat="0">
      <alignment horizontal="center" vertical="center" wrapText="1"/>
    </xf>
    <xf numFmtId="0" fontId="44" fillId="0" borderId="16">
      <alignment horizontal="center" vertical="center" wrapText="1"/>
    </xf>
    <xf numFmtId="0" fontId="44" fillId="0" borderId="16">
      <alignment horizontal="left" vertical="center" wrapText="1"/>
    </xf>
    <xf numFmtId="0" fontId="44" fillId="0" borderId="16">
      <alignment horizontal="center" vertical="center" wrapText="1"/>
    </xf>
    <xf numFmtId="4" fontId="44" fillId="0" borderId="16">
      <alignment horizontal="right" vertical="center" wrapText="1"/>
    </xf>
    <xf numFmtId="4" fontId="44" fillId="0" borderId="16">
      <alignment horizontal="right" vertical="center" wrapText="1"/>
    </xf>
    <xf numFmtId="0" fontId="44" fillId="0" borderId="16">
      <alignment horizontal="left" vertical="center" wrapText="1"/>
    </xf>
    <xf numFmtId="4" fontId="44" fillId="0" borderId="16">
      <alignment horizontal="right" vertical="center" wrapText="1"/>
    </xf>
    <xf numFmtId="49" fontId="41" fillId="0" borderId="16" applyNumberFormat="0">
      <alignment horizontal="center" vertical="center" wrapText="1"/>
    </xf>
    <xf numFmtId="49" fontId="38" fillId="0" borderId="17">
      <alignment horizontal="center" vertical="top" shrinkToFit="1"/>
    </xf>
    <xf numFmtId="49" fontId="38" fillId="0" borderId="17">
      <alignment horizontal="center" vertical="top" wrapText="1"/>
    </xf>
    <xf numFmtId="0" fontId="44" fillId="0" borderId="16">
      <alignment horizontal="center" vertical="center" wrapText="1"/>
    </xf>
    <xf numFmtId="0" fontId="44" fillId="0" borderId="16">
      <alignment horizontal="center" vertical="center" wrapText="1"/>
    </xf>
    <xf numFmtId="49" fontId="41" fillId="0" borderId="16" applyNumberFormat="0">
      <alignment horizontal="center" vertical="center" wrapText="1"/>
    </xf>
    <xf numFmtId="0" fontId="44" fillId="0" borderId="16">
      <alignment horizontal="center" vertical="center" wrapText="1"/>
    </xf>
    <xf numFmtId="0" fontId="44" fillId="0" borderId="16">
      <alignment horizontal="left" vertical="center" wrapText="1"/>
    </xf>
    <xf numFmtId="0" fontId="44" fillId="0" borderId="16">
      <alignment horizontal="center" vertical="center" wrapText="1"/>
    </xf>
    <xf numFmtId="49" fontId="38" fillId="0" borderId="17">
      <alignment horizontal="center" vertical="top" shrinkToFit="1"/>
    </xf>
    <xf numFmtId="49" fontId="38" fillId="0" borderId="17">
      <alignment horizontal="center" vertical="top" wrapText="1"/>
    </xf>
    <xf numFmtId="1" fontId="59" fillId="0" borderId="17">
      <alignment horizontal="center" vertical="top" shrinkToFit="1"/>
    </xf>
    <xf numFmtId="0" fontId="60" fillId="0" borderId="17">
      <alignment vertical="top" wrapText="1"/>
    </xf>
    <xf numFmtId="4" fontId="60" fillId="73" borderId="17">
      <alignment horizontal="right" vertical="top" shrinkToFit="1"/>
    </xf>
    <xf numFmtId="49" fontId="38" fillId="0" borderId="17">
      <alignment horizontal="center" vertical="top" shrinkToFit="1"/>
    </xf>
    <xf numFmtId="0" fontId="71" fillId="93" borderId="27" applyNumberFormat="0" applyFont="0" applyAlignment="0" applyProtection="0"/>
    <xf numFmtId="49" fontId="38" fillId="0" borderId="17">
      <alignment horizontal="center" vertical="top" wrapText="1"/>
    </xf>
    <xf numFmtId="0" fontId="60" fillId="0" borderId="17">
      <alignment vertical="top" wrapText="1"/>
    </xf>
    <xf numFmtId="4" fontId="60" fillId="73" borderId="17">
      <alignment horizontal="right" vertical="top" shrinkToFit="1"/>
    </xf>
    <xf numFmtId="0" fontId="68" fillId="0" borderId="25" applyNumberFormat="0" applyFill="0" applyAlignment="0" applyProtection="0"/>
    <xf numFmtId="1" fontId="59" fillId="0" borderId="17">
      <alignment horizontal="center" vertical="top" shrinkToFit="1"/>
    </xf>
    <xf numFmtId="49" fontId="38" fillId="0" borderId="17">
      <alignment horizontal="center" vertical="top" wrapText="1"/>
    </xf>
    <xf numFmtId="49" fontId="38" fillId="0" borderId="17">
      <alignment horizontal="center" vertical="top" shrinkToFit="1"/>
    </xf>
    <xf numFmtId="0" fontId="64" fillId="90" borderId="21" applyNumberFormat="0" applyAlignment="0" applyProtection="0"/>
    <xf numFmtId="0" fontId="63" fillId="90" borderId="22" applyNumberFormat="0" applyAlignment="0" applyProtection="0"/>
    <xf numFmtId="0" fontId="62" fillId="74" borderId="21" applyNumberFormat="0" applyAlignment="0" applyProtection="0"/>
    <xf numFmtId="49" fontId="38" fillId="0" borderId="17">
      <alignment horizontal="center" vertical="top" wrapText="1"/>
    </xf>
    <xf numFmtId="49" fontId="38" fillId="0" borderId="17">
      <alignment horizontal="center" vertical="top" shrinkToFit="1"/>
    </xf>
    <xf numFmtId="49" fontId="38" fillId="0" borderId="17">
      <alignment horizontal="center" vertical="top" shrinkToFit="1"/>
    </xf>
    <xf numFmtId="49" fontId="38" fillId="0" borderId="17">
      <alignment horizontal="center" vertical="top" wrapText="1"/>
    </xf>
    <xf numFmtId="1" fontId="59" fillId="0" borderId="17">
      <alignment horizontal="center" vertical="top" shrinkToFit="1"/>
    </xf>
    <xf numFmtId="0" fontId="60" fillId="0" borderId="17">
      <alignment vertical="top" wrapText="1"/>
    </xf>
    <xf numFmtId="4" fontId="60" fillId="73" borderId="17">
      <alignment horizontal="right" vertical="top" shrinkToFit="1"/>
    </xf>
    <xf numFmtId="1" fontId="59" fillId="0" borderId="17">
      <alignment horizontal="center" vertical="top" shrinkToFit="1"/>
    </xf>
    <xf numFmtId="0" fontId="60" fillId="0" borderId="17">
      <alignment vertical="top" wrapText="1"/>
    </xf>
    <xf numFmtId="4" fontId="60" fillId="73" borderId="17">
      <alignment horizontal="right" vertical="top" shrinkToFit="1"/>
    </xf>
    <xf numFmtId="4" fontId="44" fillId="0" borderId="16">
      <alignment horizontal="right" vertical="center" wrapText="1"/>
    </xf>
    <xf numFmtId="0" fontId="44" fillId="0" borderId="16">
      <alignment horizontal="center" vertical="center" wrapText="1"/>
    </xf>
    <xf numFmtId="0" fontId="44" fillId="0" borderId="16">
      <alignment horizontal="left" vertical="center" wrapText="1"/>
    </xf>
    <xf numFmtId="0" fontId="44" fillId="0" borderId="16">
      <alignment horizontal="center" vertical="center" wrapText="1"/>
    </xf>
    <xf numFmtId="49" fontId="41" fillId="0" borderId="16" applyNumberFormat="0">
      <alignment horizontal="center" vertical="center" wrapText="1"/>
    </xf>
    <xf numFmtId="49" fontId="38" fillId="0" borderId="17">
      <alignment horizontal="center" vertical="top" wrapText="1"/>
    </xf>
    <xf numFmtId="49" fontId="38" fillId="0" borderId="17">
      <alignment horizontal="center" vertical="top" shrinkToFit="1"/>
    </xf>
    <xf numFmtId="0" fontId="42" fillId="0" borderId="0"/>
    <xf numFmtId="0" fontId="42" fillId="0" borderId="0"/>
    <xf numFmtId="0" fontId="78" fillId="0" borderId="0"/>
    <xf numFmtId="0" fontId="78" fillId="0" borderId="0"/>
    <xf numFmtId="0" fontId="78" fillId="0" borderId="0"/>
    <xf numFmtId="166" fontId="42" fillId="0" borderId="0" applyFont="0" applyFill="0" applyBorder="0" applyAlignment="0" applyProtection="0"/>
    <xf numFmtId="165" fontId="42" fillId="0" borderId="0" applyFont="0" applyFill="0" applyBorder="0" applyAlignment="0" applyProtection="0"/>
    <xf numFmtId="166" fontId="42" fillId="0" borderId="0" applyFont="0" applyFill="0" applyBorder="0" applyAlignment="0" applyProtection="0"/>
    <xf numFmtId="0" fontId="14" fillId="0" borderId="0">
      <alignment vertical="top" wrapText="1"/>
    </xf>
    <xf numFmtId="166" fontId="14" fillId="0" borderId="0" applyFont="0" applyFill="0" applyBorder="0" applyProtection="0"/>
    <xf numFmtId="166" fontId="14" fillId="0" borderId="0" applyFont="0" applyFill="0" applyBorder="0" applyProtection="0"/>
    <xf numFmtId="166" fontId="38" fillId="0" borderId="0" applyFont="0" applyFill="0" applyBorder="0" applyAlignment="0" applyProtection="0"/>
    <xf numFmtId="0" fontId="81" fillId="0" borderId="4">
      <alignment horizontal="center" vertical="top" wrapText="1"/>
    </xf>
    <xf numFmtId="166" fontId="38" fillId="0" borderId="0" applyFont="0" applyFill="0" applyBorder="0" applyAlignment="0" applyProtection="0"/>
    <xf numFmtId="166" fontId="38" fillId="0" borderId="0" applyFont="0" applyFill="0" applyBorder="0" applyAlignment="0" applyProtection="0"/>
    <xf numFmtId="0" fontId="80" fillId="0" borderId="4">
      <alignment horizontal="center" vertical="top" wrapText="1"/>
    </xf>
    <xf numFmtId="0" fontId="80" fillId="0" borderId="4">
      <alignment horizontal="center" vertical="center" textRotation="90" wrapText="1"/>
    </xf>
    <xf numFmtId="0" fontId="2" fillId="0" borderId="1" applyNumberFormat="0" applyFill="0" applyAlignment="0" applyProtection="0"/>
    <xf numFmtId="0" fontId="30" fillId="0" borderId="0"/>
    <xf numFmtId="0" fontId="30" fillId="0" borderId="0"/>
    <xf numFmtId="0" fontId="13" fillId="0" borderId="0">
      <alignment vertical="top" wrapText="1"/>
    </xf>
    <xf numFmtId="0" fontId="44" fillId="0" borderId="18">
      <alignment horizontal="center" vertical="center" wrapText="1"/>
    </xf>
    <xf numFmtId="0" fontId="44" fillId="0" borderId="18">
      <alignment horizontal="center" vertical="center" wrapText="1"/>
    </xf>
    <xf numFmtId="0" fontId="44" fillId="0" borderId="18">
      <alignment horizontal="center" vertical="center" wrapText="1"/>
    </xf>
    <xf numFmtId="0" fontId="44" fillId="0" borderId="18">
      <alignment horizontal="center" vertical="center" wrapText="1"/>
    </xf>
    <xf numFmtId="0" fontId="44" fillId="0" borderId="18">
      <alignment horizontal="center" vertical="center" wrapText="1"/>
    </xf>
    <xf numFmtId="0" fontId="44" fillId="0" borderId="18">
      <alignment horizontal="left" vertical="center" wrapText="1"/>
    </xf>
    <xf numFmtId="0" fontId="44" fillId="0" borderId="18">
      <alignment horizontal="left" vertical="center" wrapText="1"/>
    </xf>
    <xf numFmtId="0" fontId="44" fillId="0" borderId="18">
      <alignment horizontal="left" vertical="center" wrapText="1"/>
    </xf>
    <xf numFmtId="0" fontId="44" fillId="0" borderId="18">
      <alignment horizontal="left" vertical="center" wrapText="1"/>
    </xf>
    <xf numFmtId="0" fontId="44" fillId="0" borderId="18">
      <alignment horizontal="left" vertical="center" wrapText="1"/>
    </xf>
    <xf numFmtId="0" fontId="44" fillId="0" borderId="18">
      <alignment horizontal="center" vertical="center" wrapText="1"/>
    </xf>
    <xf numFmtId="0" fontId="44" fillId="0" borderId="18">
      <alignment horizontal="center" vertical="center" wrapText="1"/>
    </xf>
    <xf numFmtId="0" fontId="44" fillId="0" borderId="18">
      <alignment horizontal="center" vertical="center" wrapText="1"/>
    </xf>
    <xf numFmtId="0" fontId="44" fillId="0" borderId="18">
      <alignment horizontal="center" vertical="center" wrapText="1"/>
    </xf>
    <xf numFmtId="0" fontId="44" fillId="0" borderId="18">
      <alignment horizontal="center" vertical="center" wrapText="1"/>
    </xf>
    <xf numFmtId="4" fontId="44" fillId="0" borderId="18">
      <alignment horizontal="right" vertical="center" wrapText="1"/>
    </xf>
    <xf numFmtId="4" fontId="44" fillId="0" borderId="18">
      <alignment horizontal="right" vertical="center" wrapText="1"/>
    </xf>
    <xf numFmtId="4" fontId="44" fillId="0" borderId="18">
      <alignment horizontal="right" vertical="center" wrapText="1"/>
    </xf>
    <xf numFmtId="4" fontId="44" fillId="0" borderId="18">
      <alignment horizontal="right" vertical="center" wrapText="1"/>
    </xf>
    <xf numFmtId="4" fontId="44" fillId="0" borderId="18">
      <alignment horizontal="right" vertical="center" wrapText="1"/>
    </xf>
    <xf numFmtId="49" fontId="41" fillId="0" borderId="18" applyNumberFormat="0">
      <alignment horizontal="center" vertical="center" wrapText="1"/>
    </xf>
    <xf numFmtId="49" fontId="41" fillId="0" borderId="18" applyNumberFormat="0">
      <alignment horizontal="center" vertical="center" wrapText="1"/>
    </xf>
    <xf numFmtId="49" fontId="41" fillId="0" borderId="18" applyNumberFormat="0">
      <alignment horizontal="center" vertical="center" wrapText="1"/>
    </xf>
    <xf numFmtId="49" fontId="41" fillId="0" borderId="18" applyNumberFormat="0">
      <alignment horizontal="center" vertical="center" wrapText="1"/>
    </xf>
    <xf numFmtId="49" fontId="41" fillId="0" borderId="18" applyNumberFormat="0">
      <alignment horizontal="center" vertical="center" wrapText="1"/>
    </xf>
    <xf numFmtId="0" fontId="44" fillId="0" borderId="16">
      <alignment horizontal="center" vertical="center" wrapText="1"/>
    </xf>
    <xf numFmtId="0" fontId="44" fillId="0" borderId="16">
      <alignment horizontal="center" vertical="center" wrapText="1"/>
    </xf>
    <xf numFmtId="0" fontId="44" fillId="0" borderId="16">
      <alignment horizontal="left" vertical="center" wrapText="1"/>
    </xf>
    <xf numFmtId="0" fontId="44" fillId="0" borderId="16">
      <alignment horizontal="left" vertical="center" wrapText="1"/>
    </xf>
    <xf numFmtId="0" fontId="44" fillId="0" borderId="16">
      <alignment horizontal="center" vertical="center" wrapText="1"/>
    </xf>
    <xf numFmtId="0" fontId="44" fillId="0" borderId="16">
      <alignment horizontal="center" vertical="center" wrapText="1"/>
    </xf>
    <xf numFmtId="4" fontId="44" fillId="0" borderId="16">
      <alignment horizontal="right" vertical="center" wrapText="1"/>
    </xf>
    <xf numFmtId="4" fontId="44" fillId="0" borderId="16">
      <alignment horizontal="right" vertical="center" wrapText="1"/>
    </xf>
    <xf numFmtId="49" fontId="41" fillId="0" borderId="16" applyNumberFormat="0">
      <alignment horizontal="center" vertical="center" wrapText="1"/>
    </xf>
    <xf numFmtId="49" fontId="41" fillId="0" borderId="16" applyNumberFormat="0">
      <alignment horizontal="center" vertical="center" wrapText="1"/>
    </xf>
    <xf numFmtId="49" fontId="38" fillId="0" borderId="17">
      <alignment horizontal="center" vertical="top" shrinkToFit="1"/>
    </xf>
    <xf numFmtId="49" fontId="38" fillId="0" borderId="17">
      <alignment horizontal="center" vertical="top" wrapText="1"/>
    </xf>
    <xf numFmtId="49" fontId="41" fillId="0" borderId="16" applyNumberFormat="0">
      <alignment horizontal="center" vertical="center" wrapText="1"/>
    </xf>
    <xf numFmtId="0" fontId="44" fillId="0" borderId="16">
      <alignment horizontal="center" vertical="center" wrapText="1"/>
    </xf>
    <xf numFmtId="0" fontId="44" fillId="0" borderId="16">
      <alignment horizontal="left" vertical="center" wrapText="1"/>
    </xf>
    <xf numFmtId="0" fontId="44" fillId="0" borderId="16">
      <alignment horizontal="center" vertical="center" wrapText="1"/>
    </xf>
    <xf numFmtId="4" fontId="44" fillId="0" borderId="16">
      <alignment horizontal="right" vertical="center" wrapText="1"/>
    </xf>
    <xf numFmtId="49" fontId="41" fillId="0" borderId="16" applyNumberFormat="0">
      <alignment horizontal="center" vertical="center" wrapText="1"/>
    </xf>
    <xf numFmtId="0" fontId="44" fillId="0" borderId="16">
      <alignment horizontal="center" vertical="center" wrapText="1"/>
    </xf>
    <xf numFmtId="0" fontId="44" fillId="0" borderId="16">
      <alignment horizontal="left" vertical="center" wrapText="1"/>
    </xf>
    <xf numFmtId="0" fontId="44" fillId="0" borderId="16">
      <alignment horizontal="center" vertical="center" wrapText="1"/>
    </xf>
    <xf numFmtId="4" fontId="44" fillId="0" borderId="16">
      <alignment horizontal="right" vertical="center" wrapText="1"/>
    </xf>
    <xf numFmtId="4" fontId="44" fillId="0" borderId="16">
      <alignment horizontal="right" vertical="center" wrapText="1"/>
    </xf>
    <xf numFmtId="0" fontId="44" fillId="0" borderId="16">
      <alignment horizontal="left" vertical="center" wrapText="1"/>
    </xf>
    <xf numFmtId="4" fontId="44" fillId="0" borderId="16">
      <alignment horizontal="right" vertical="center" wrapText="1"/>
    </xf>
    <xf numFmtId="49" fontId="41" fillId="0" borderId="16" applyNumberFormat="0">
      <alignment horizontal="center" vertical="center" wrapText="1"/>
    </xf>
    <xf numFmtId="49" fontId="38" fillId="0" borderId="17">
      <alignment horizontal="center" vertical="top" shrinkToFit="1"/>
    </xf>
    <xf numFmtId="49" fontId="38" fillId="0" borderId="17">
      <alignment horizontal="center" vertical="top" wrapText="1"/>
    </xf>
    <xf numFmtId="0" fontId="44" fillId="0" borderId="16">
      <alignment horizontal="center" vertical="center" wrapText="1"/>
    </xf>
    <xf numFmtId="0" fontId="44" fillId="0" borderId="16">
      <alignment horizontal="center" vertical="center" wrapText="1"/>
    </xf>
    <xf numFmtId="49" fontId="41" fillId="0" borderId="16" applyNumberFormat="0">
      <alignment horizontal="center" vertical="center" wrapText="1"/>
    </xf>
    <xf numFmtId="0" fontId="44" fillId="0" borderId="16">
      <alignment horizontal="center" vertical="center" wrapText="1"/>
    </xf>
    <xf numFmtId="0" fontId="44" fillId="0" borderId="16">
      <alignment horizontal="left" vertical="center" wrapText="1"/>
    </xf>
    <xf numFmtId="0" fontId="44" fillId="0" borderId="16">
      <alignment horizontal="center" vertical="center" wrapText="1"/>
    </xf>
    <xf numFmtId="49" fontId="38" fillId="0" borderId="17">
      <alignment horizontal="center" vertical="top" shrinkToFit="1"/>
    </xf>
    <xf numFmtId="49" fontId="38" fillId="0" borderId="17">
      <alignment horizontal="center" vertical="top" wrapText="1"/>
    </xf>
    <xf numFmtId="1" fontId="59" fillId="0" borderId="17">
      <alignment horizontal="center" vertical="top" shrinkToFit="1"/>
    </xf>
    <xf numFmtId="0" fontId="60" fillId="0" borderId="17">
      <alignment vertical="top" wrapText="1"/>
    </xf>
    <xf numFmtId="4" fontId="60" fillId="73" borderId="17">
      <alignment horizontal="right" vertical="top" shrinkToFit="1"/>
    </xf>
    <xf numFmtId="49" fontId="38" fillId="0" borderId="17">
      <alignment horizontal="center" vertical="top" shrinkToFit="1"/>
    </xf>
    <xf numFmtId="49" fontId="38" fillId="0" borderId="17">
      <alignment horizontal="center" vertical="top" wrapText="1"/>
    </xf>
    <xf numFmtId="0" fontId="60" fillId="0" borderId="17">
      <alignment vertical="top" wrapText="1"/>
    </xf>
    <xf numFmtId="4" fontId="60" fillId="73" borderId="17">
      <alignment horizontal="right" vertical="top" shrinkToFit="1"/>
    </xf>
    <xf numFmtId="1" fontId="59" fillId="0" borderId="17">
      <alignment horizontal="center" vertical="top" shrinkToFit="1"/>
    </xf>
    <xf numFmtId="49" fontId="38" fillId="0" borderId="17">
      <alignment horizontal="center" vertical="top" wrapText="1"/>
    </xf>
    <xf numFmtId="49" fontId="38" fillId="0" borderId="17">
      <alignment horizontal="center" vertical="top" shrinkToFit="1"/>
    </xf>
    <xf numFmtId="49" fontId="38" fillId="0" borderId="17">
      <alignment horizontal="center" vertical="top" shrinkToFit="1"/>
    </xf>
    <xf numFmtId="49" fontId="38" fillId="0" borderId="17">
      <alignment horizontal="center" vertical="top" wrapText="1"/>
    </xf>
    <xf numFmtId="1" fontId="59" fillId="0" borderId="17">
      <alignment horizontal="center" vertical="top" shrinkToFit="1"/>
    </xf>
    <xf numFmtId="0" fontId="60" fillId="0" borderId="17">
      <alignment vertical="top" wrapText="1"/>
    </xf>
    <xf numFmtId="4" fontId="60" fillId="73" borderId="17">
      <alignment horizontal="right" vertical="top" shrinkToFit="1"/>
    </xf>
    <xf numFmtId="0" fontId="54" fillId="0" borderId="0">
      <alignment vertical="top" wrapText="1"/>
    </xf>
  </cellStyleXfs>
  <cellXfs count="557">
    <xf numFmtId="0" fontId="0" fillId="0" borderId="0" xfId="0"/>
    <xf numFmtId="0" fontId="32" fillId="0" borderId="0" xfId="0" applyFont="1" applyAlignment="1">
      <alignment horizontal="center" vertical="center" wrapText="1"/>
    </xf>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4" fillId="0" borderId="0" xfId="5" applyFont="1" applyFill="1" applyAlignment="1">
      <alignment horizontal="left" vertical="center" wrapText="1"/>
    </xf>
    <xf numFmtId="0" fontId="4" fillId="0" borderId="0" xfId="5" applyFont="1" applyFill="1" applyAlignment="1">
      <alignment horizontal="right"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4" fontId="6" fillId="0" borderId="0" xfId="6" applyNumberFormat="1" applyFont="1" applyFill="1" applyAlignment="1">
      <alignment vertical="center" wrapText="1"/>
    </xf>
    <xf numFmtId="0" fontId="4" fillId="0" borderId="4" xfId="2" applyNumberFormat="1" applyFont="1" applyFill="1" applyBorder="1" applyAlignment="1">
      <alignmen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4" fontId="5" fillId="0" borderId="0" xfId="6" applyNumberFormat="1" applyFont="1" applyFill="1" applyAlignment="1">
      <alignment vertical="center" wrapText="1"/>
    </xf>
    <xf numFmtId="0" fontId="6" fillId="0" borderId="0" xfId="6" applyFont="1" applyFill="1" applyBorder="1" applyAlignment="1">
      <alignment vertical="center" wrapText="1"/>
    </xf>
    <xf numFmtId="0" fontId="32" fillId="0" borderId="0" xfId="0" applyFont="1" applyAlignment="1">
      <alignment horizontal="center" vertical="center"/>
    </xf>
    <xf numFmtId="0" fontId="33" fillId="0" borderId="0" xfId="0" applyFont="1" applyAlignment="1">
      <alignment horizontal="center" vertical="center"/>
    </xf>
    <xf numFmtId="4" fontId="33" fillId="0" borderId="0" xfId="0" applyNumberFormat="1" applyFont="1" applyAlignment="1">
      <alignment horizontal="center" vertical="center"/>
    </xf>
    <xf numFmtId="4" fontId="32" fillId="0" borderId="0" xfId="0" applyNumberFormat="1" applyFont="1" applyAlignment="1">
      <alignment horizontal="center" vertical="center"/>
    </xf>
    <xf numFmtId="10" fontId="6" fillId="0" borderId="0" xfId="4" applyNumberFormat="1" applyFont="1" applyFill="1" applyAlignment="1">
      <alignment vertical="center" wrapText="1"/>
    </xf>
    <xf numFmtId="0" fontId="6" fillId="0" borderId="0" xfId="6" applyFont="1" applyFill="1" applyAlignment="1">
      <alignment vertical="center" wrapText="1"/>
    </xf>
    <xf numFmtId="4" fontId="6" fillId="0" borderId="0" xfId="6" applyNumberFormat="1" applyFont="1" applyFill="1" applyAlignment="1">
      <alignmen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6" fillId="0" borderId="0" xfId="6" applyFont="1" applyFill="1" applyAlignment="1">
      <alignment vertical="center" wrapText="1"/>
    </xf>
    <xf numFmtId="4" fontId="5" fillId="0" borderId="0" xfId="6" applyNumberFormat="1" applyFont="1" applyFill="1" applyAlignment="1">
      <alignment vertical="center" wrapText="1"/>
    </xf>
    <xf numFmtId="0" fontId="30" fillId="0" borderId="16" xfId="198" applyNumberFormat="1" applyFont="1" applyBorder="1" applyAlignment="1">
      <alignment vertical="center" wrapText="1"/>
    </xf>
    <xf numFmtId="4" fontId="11" fillId="36" borderId="16" xfId="0" applyNumberFormat="1" applyFont="1" applyFill="1" applyBorder="1" applyAlignment="1">
      <alignment wrapText="1"/>
    </xf>
    <xf numFmtId="0" fontId="3" fillId="0" borderId="4" xfId="3" applyNumberFormat="1" applyFont="1" applyFill="1" applyBorder="1" applyAlignment="1">
      <alignment horizontal="center" vertical="center" wrapText="1"/>
    </xf>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4" fillId="0" borderId="0" xfId="5" applyFont="1" applyFill="1" applyAlignment="1">
      <alignment horizontal="left" vertical="center" wrapText="1"/>
    </xf>
    <xf numFmtId="4" fontId="6" fillId="0" borderId="0" xfId="6" applyNumberFormat="1" applyFont="1" applyFill="1" applyAlignment="1">
      <alignment vertical="center" wrapText="1"/>
    </xf>
    <xf numFmtId="0" fontId="3" fillId="0" borderId="6" xfId="3" applyNumberFormat="1" applyFont="1" applyFill="1" applyBorder="1" applyAlignment="1">
      <alignment horizontal="center" vertical="center" wrapText="1"/>
    </xf>
    <xf numFmtId="0" fontId="33" fillId="0" borderId="0" xfId="0" applyFont="1" applyFill="1" applyAlignment="1">
      <alignment horizontal="center" vertical="center"/>
    </xf>
    <xf numFmtId="9" fontId="6" fillId="0" borderId="0" xfId="4" applyFont="1" applyFill="1" applyAlignment="1">
      <alignment vertical="center" wrapText="1"/>
    </xf>
    <xf numFmtId="4" fontId="50" fillId="0" borderId="18" xfId="6" applyNumberFormat="1" applyFont="1" applyFill="1" applyBorder="1" applyAlignment="1">
      <alignment horizontal="center" vertical="center" wrapText="1"/>
    </xf>
    <xf numFmtId="0" fontId="51" fillId="0" borderId="0" xfId="6" applyFont="1" applyFill="1" applyAlignment="1">
      <alignment vertical="center" wrapText="1"/>
    </xf>
    <xf numFmtId="0" fontId="52" fillId="0" borderId="18" xfId="6" applyFont="1" applyFill="1" applyBorder="1" applyAlignment="1">
      <alignment horizontal="center" vertical="center" wrapText="1"/>
    </xf>
    <xf numFmtId="49" fontId="52" fillId="0" borderId="18" xfId="6" applyNumberFormat="1" applyFont="1" applyFill="1" applyBorder="1" applyAlignment="1">
      <alignment horizontal="center" vertical="center" wrapText="1"/>
    </xf>
    <xf numFmtId="4" fontId="52" fillId="0" borderId="18" xfId="6" applyNumberFormat="1" applyFont="1" applyFill="1" applyBorder="1" applyAlignment="1">
      <alignment horizontal="center" vertical="center" wrapText="1"/>
    </xf>
    <xf numFmtId="0" fontId="8" fillId="0" borderId="0" xfId="6" applyFont="1" applyFill="1" applyBorder="1" applyAlignment="1">
      <alignment horizontal="center" vertical="center" wrapText="1"/>
    </xf>
    <xf numFmtId="49" fontId="8" fillId="0" borderId="0" xfId="6" applyNumberFormat="1" applyFont="1" applyFill="1" applyBorder="1" applyAlignment="1">
      <alignment horizontal="center" vertical="center" wrapText="1"/>
    </xf>
    <xf numFmtId="0" fontId="9" fillId="0" borderId="0" xfId="6" applyFont="1" applyFill="1" applyBorder="1" applyAlignment="1">
      <alignment horizontal="center" vertical="center" wrapText="1"/>
    </xf>
    <xf numFmtId="4" fontId="10" fillId="3" borderId="0" xfId="6" applyNumberFormat="1" applyFont="1" applyFill="1" applyBorder="1" applyAlignment="1">
      <alignment horizontal="right" vertical="center" wrapText="1"/>
    </xf>
    <xf numFmtId="4" fontId="5" fillId="0" borderId="0" xfId="6" applyNumberFormat="1" applyFont="1" applyFill="1" applyBorder="1" applyAlignment="1">
      <alignment vertical="center" wrapText="1"/>
    </xf>
    <xf numFmtId="4" fontId="3" fillId="0" borderId="6" xfId="1" applyNumberFormat="1" applyFont="1" applyFill="1" applyBorder="1" applyAlignment="1">
      <alignment horizontal="right" vertical="center" wrapText="1"/>
    </xf>
    <xf numFmtId="4" fontId="3" fillId="0" borderId="18" xfId="1" applyNumberFormat="1" applyFont="1" applyFill="1" applyBorder="1" applyAlignment="1">
      <alignment horizontal="right" vertical="center" wrapText="1"/>
    </xf>
    <xf numFmtId="0" fontId="3" fillId="0" borderId="0" xfId="3" applyNumberFormat="1" applyFont="1" applyFill="1" applyBorder="1" applyAlignment="1">
      <alignment horizontal="center" vertical="center" wrapText="1"/>
    </xf>
    <xf numFmtId="4" fontId="6" fillId="0" borderId="0" xfId="6" applyNumberFormat="1" applyFont="1" applyFill="1" applyBorder="1" applyAlignment="1">
      <alignment vertical="center" wrapText="1"/>
    </xf>
    <xf numFmtId="0" fontId="8" fillId="2" borderId="0" xfId="6" applyFont="1" applyFill="1" applyBorder="1" applyAlignment="1">
      <alignment horizontal="center" vertical="center" wrapText="1"/>
    </xf>
    <xf numFmtId="0" fontId="6" fillId="2" borderId="0" xfId="6" applyFont="1" applyFill="1" applyBorder="1" applyAlignment="1">
      <alignment vertical="center" wrapText="1"/>
    </xf>
    <xf numFmtId="49" fontId="8" fillId="2" borderId="0" xfId="6" applyNumberFormat="1" applyFont="1" applyFill="1" applyBorder="1" applyAlignment="1">
      <alignment horizontal="center" vertical="center" wrapText="1"/>
    </xf>
    <xf numFmtId="0" fontId="9" fillId="2" borderId="0" xfId="6" applyFont="1" applyFill="1" applyBorder="1" applyAlignment="1">
      <alignment horizontal="center" vertical="center" wrapText="1"/>
    </xf>
    <xf numFmtId="4" fontId="10" fillId="37" borderId="0" xfId="6" applyNumberFormat="1" applyFont="1" applyFill="1" applyBorder="1" applyAlignment="1">
      <alignment horizontal="right" vertical="center" wrapText="1"/>
    </xf>
    <xf numFmtId="4" fontId="5" fillId="2" borderId="0" xfId="6" applyNumberFormat="1" applyFont="1" applyFill="1" applyBorder="1" applyAlignment="1">
      <alignment vertical="center" wrapText="1"/>
    </xf>
    <xf numFmtId="1" fontId="5" fillId="0" borderId="0" xfId="6" applyNumberFormat="1" applyFont="1" applyFill="1" applyBorder="1" applyAlignment="1">
      <alignment vertical="center" wrapText="1"/>
    </xf>
    <xf numFmtId="4" fontId="53" fillId="3" borderId="0" xfId="6" applyNumberFormat="1" applyFont="1" applyFill="1" applyBorder="1" applyAlignment="1">
      <alignment horizontal="right" vertical="center" wrapText="1"/>
    </xf>
    <xf numFmtId="0" fontId="50" fillId="0" borderId="0" xfId="6" applyFont="1" applyFill="1" applyAlignment="1">
      <alignment vertical="center" wrapText="1"/>
    </xf>
    <xf numFmtId="0" fontId="5" fillId="0" borderId="0" xfId="6" applyFont="1" applyFill="1" applyAlignment="1">
      <alignment vertical="center" wrapText="1"/>
    </xf>
    <xf numFmtId="4" fontId="6" fillId="2" borderId="0" xfId="6" applyNumberFormat="1" applyFont="1" applyFill="1" applyBorder="1" applyAlignment="1">
      <alignment vertical="center" wrapText="1"/>
    </xf>
    <xf numFmtId="0" fontId="12" fillId="0" borderId="0" xfId="6" applyFont="1" applyFill="1" applyBorder="1" applyAlignment="1">
      <alignment vertical="center" wrapText="1"/>
    </xf>
    <xf numFmtId="4" fontId="12" fillId="0" borderId="0" xfId="6" applyNumberFormat="1" applyFont="1" applyFill="1" applyBorder="1" applyAlignment="1">
      <alignment vertical="center" wrapText="1"/>
    </xf>
    <xf numFmtId="4" fontId="13" fillId="0" borderId="0" xfId="155" applyNumberFormat="1" applyFont="1" applyFill="1" applyBorder="1" applyAlignment="1">
      <alignment horizontal="right" vertical="center" wrapText="1"/>
    </xf>
    <xf numFmtId="0" fontId="9" fillId="0" borderId="0" xfId="3" applyNumberFormat="1" applyFont="1" applyFill="1" applyBorder="1" applyAlignment="1">
      <alignment horizontal="center" vertical="center" wrapText="1"/>
    </xf>
    <xf numFmtId="0" fontId="3" fillId="0" borderId="18" xfId="2" applyNumberFormat="1" applyFont="1" applyFill="1" applyBorder="1" applyAlignment="1">
      <alignment vertical="center" wrapText="1"/>
    </xf>
    <xf numFmtId="0" fontId="33" fillId="0" borderId="0" xfId="0" applyFont="1" applyAlignment="1">
      <alignment horizontal="left" vertical="top" wrapText="1"/>
    </xf>
    <xf numFmtId="0" fontId="33" fillId="0" borderId="0" xfId="0" applyFont="1" applyFill="1" applyAlignment="1">
      <alignment horizontal="left" vertical="top" wrapText="1"/>
    </xf>
    <xf numFmtId="0" fontId="33" fillId="0" borderId="0" xfId="0" applyFont="1" applyAlignment="1">
      <alignment horizontal="left" vertical="top"/>
    </xf>
    <xf numFmtId="0" fontId="4" fillId="0" borderId="0" xfId="5" applyFont="1" applyFill="1" applyAlignment="1">
      <alignment horizontal="right" vertical="center" wrapText="1"/>
    </xf>
    <xf numFmtId="4" fontId="4" fillId="0" borderId="0" xfId="6" applyNumberFormat="1" applyFont="1" applyFill="1" applyAlignment="1">
      <alignment vertical="center" wrapText="1"/>
    </xf>
    <xf numFmtId="4" fontId="6" fillId="0" borderId="0" xfId="6" applyNumberFormat="1" applyFont="1" applyFill="1" applyAlignment="1">
      <alignment vertical="center" wrapText="1"/>
    </xf>
    <xf numFmtId="0" fontId="6" fillId="0" borderId="0" xfId="6" applyFont="1" applyFill="1" applyAlignment="1">
      <alignment vertical="center" wrapText="1"/>
    </xf>
    <xf numFmtId="0" fontId="6" fillId="0" borderId="0" xfId="6" applyFont="1" applyFill="1" applyAlignment="1">
      <alignment vertical="center" wrapText="1"/>
    </xf>
    <xf numFmtId="0" fontId="6" fillId="0" borderId="0" xfId="6" applyFont="1" applyFill="1" applyAlignment="1">
      <alignment vertical="center" wrapText="1"/>
    </xf>
    <xf numFmtId="4" fontId="6" fillId="0" borderId="0" xfId="6" applyNumberFormat="1" applyFont="1" applyFill="1" applyAlignment="1">
      <alignment vertical="center" wrapText="1"/>
    </xf>
    <xf numFmtId="4" fontId="4" fillId="0" borderId="6" xfId="1" applyNumberFormat="1" applyFont="1" applyFill="1" applyBorder="1" applyAlignment="1">
      <alignment horizontal="right" vertical="center" wrapText="1"/>
    </xf>
    <xf numFmtId="0" fontId="6" fillId="0" borderId="0" xfId="6" applyFont="1" applyFill="1" applyBorder="1" applyAlignment="1">
      <alignment vertical="center" wrapText="1"/>
    </xf>
    <xf numFmtId="0" fontId="6" fillId="0" borderId="0" xfId="6" applyFont="1" applyFill="1" applyAlignment="1">
      <alignment vertical="center" wrapText="1"/>
    </xf>
    <xf numFmtId="4" fontId="52" fillId="0" borderId="18" xfId="6" applyNumberFormat="1"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0" xfId="556" applyFont="1" applyFill="1" applyBorder="1" applyAlignment="1">
      <alignment horizontal="center" vertical="center" wrapText="1"/>
    </xf>
    <xf numFmtId="4" fontId="50" fillId="0" borderId="18" xfId="6" applyNumberFormat="1" applyFont="1" applyFill="1" applyBorder="1" applyAlignment="1">
      <alignment horizontal="center" vertical="center" wrapText="1"/>
    </xf>
    <xf numFmtId="0" fontId="30" fillId="0" borderId="18" xfId="198" applyNumberFormat="1" applyFont="1" applyBorder="1" applyAlignment="1">
      <alignment vertical="center" wrapText="1"/>
    </xf>
    <xf numFmtId="4" fontId="30" fillId="0" borderId="18" xfId="549" applyNumberFormat="1" applyFont="1" applyBorder="1" applyAlignment="1">
      <alignment horizontal="right" vertical="center" wrapText="1"/>
    </xf>
    <xf numFmtId="4" fontId="6" fillId="0" borderId="0" xfId="6" applyNumberFormat="1" applyFont="1" applyFill="1" applyAlignment="1">
      <alignment vertical="center" wrapText="1"/>
    </xf>
    <xf numFmtId="0" fontId="6" fillId="0" borderId="0" xfId="6" applyFont="1" applyFill="1" applyAlignment="1">
      <alignment vertical="center" wrapText="1"/>
    </xf>
    <xf numFmtId="4" fontId="4" fillId="0" borderId="0" xfId="6" applyNumberFormat="1" applyFont="1" applyFill="1" applyAlignment="1">
      <alignment vertical="center" wrapText="1"/>
    </xf>
    <xf numFmtId="3" fontId="6" fillId="0" borderId="0" xfId="6" applyNumberFormat="1" applyFont="1" applyFill="1" applyAlignment="1">
      <alignment vertical="center" wrapText="1"/>
    </xf>
    <xf numFmtId="3" fontId="6" fillId="0" borderId="0" xfId="6" applyNumberFormat="1" applyFont="1" applyFill="1" applyBorder="1" applyAlignment="1">
      <alignment vertical="center" wrapText="1"/>
    </xf>
    <xf numFmtId="4" fontId="46" fillId="0" borderId="0" xfId="0" applyNumberFormat="1" applyFont="1" applyAlignment="1">
      <alignment vertical="center" wrapText="1"/>
    </xf>
    <xf numFmtId="0" fontId="33" fillId="0" borderId="0" xfId="0" applyFont="1" applyAlignment="1">
      <alignment horizontal="right" vertical="top"/>
    </xf>
    <xf numFmtId="0" fontId="11" fillId="0" borderId="0" xfId="0" applyFont="1" applyAlignment="1">
      <alignment horizontal="center"/>
    </xf>
    <xf numFmtId="0" fontId="11" fillId="0" borderId="0" xfId="0" applyFont="1"/>
    <xf numFmtId="0" fontId="8" fillId="0" borderId="0" xfId="6" applyFont="1" applyFill="1" applyBorder="1" applyAlignment="1">
      <alignment horizontal="center" vertical="center" wrapText="1"/>
    </xf>
    <xf numFmtId="49" fontId="8" fillId="0" borderId="0" xfId="6" applyNumberFormat="1" applyFont="1" applyFill="1" applyBorder="1" applyAlignment="1">
      <alignment horizontal="center" vertical="center" wrapText="1"/>
    </xf>
    <xf numFmtId="0" fontId="9" fillId="0" borderId="0" xfId="6" applyFont="1" applyFill="1" applyBorder="1" applyAlignment="1">
      <alignment horizontal="center" vertical="center" wrapText="1"/>
    </xf>
    <xf numFmtId="4" fontId="10" fillId="3" borderId="0" xfId="6" applyNumberFormat="1" applyFont="1" applyFill="1" applyBorder="1" applyAlignment="1">
      <alignment horizontal="right" vertical="center" wrapText="1"/>
    </xf>
    <xf numFmtId="4" fontId="6" fillId="0" borderId="0" xfId="6" applyNumberFormat="1" applyFont="1" applyFill="1" applyAlignment="1">
      <alignment vertical="center" wrapText="1"/>
    </xf>
    <xf numFmtId="0" fontId="3" fillId="0" borderId="0" xfId="556" applyFont="1" applyFill="1" applyBorder="1" applyAlignment="1">
      <alignment horizontal="center" vertical="center" wrapText="1"/>
    </xf>
    <xf numFmtId="0" fontId="4" fillId="0" borderId="0" xfId="5" applyFont="1" applyFill="1" applyAlignment="1">
      <alignment horizontal="left" vertical="center" wrapText="1"/>
    </xf>
    <xf numFmtId="0" fontId="6" fillId="0" borderId="0" xfId="6" applyFont="1" applyFill="1" applyAlignment="1">
      <alignment vertical="center" wrapText="1"/>
    </xf>
    <xf numFmtId="0" fontId="6" fillId="0" borderId="0" xfId="6" applyFont="1" applyFill="1" applyBorder="1" applyAlignment="1">
      <alignment vertical="center" wrapText="1"/>
    </xf>
    <xf numFmtId="4" fontId="3" fillId="0" borderId="0" xfId="1" applyNumberFormat="1" applyFont="1" applyFill="1" applyBorder="1" applyAlignment="1">
      <alignment horizontal="righ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9" fillId="0" borderId="3" xfId="6" applyFont="1" applyFill="1" applyBorder="1" applyAlignment="1">
      <alignment horizontal="center" vertical="center" wrapText="1"/>
    </xf>
    <xf numFmtId="4" fontId="10" fillId="3" borderId="29" xfId="6" applyNumberFormat="1" applyFont="1" applyFill="1" applyBorder="1" applyAlignment="1">
      <alignment horizontal="right" vertical="center" wrapText="1"/>
    </xf>
    <xf numFmtId="49" fontId="8" fillId="0" borderId="18" xfId="6" applyNumberFormat="1" applyFont="1" applyFill="1" applyBorder="1" applyAlignment="1">
      <alignment horizontal="center" vertical="center" wrapText="1"/>
    </xf>
    <xf numFmtId="0" fontId="4" fillId="95" borderId="4" xfId="272" applyFont="1" applyFill="1" applyBorder="1" applyAlignment="1">
      <alignment horizontal="center" vertical="center" wrapText="1"/>
    </xf>
    <xf numFmtId="0" fontId="3" fillId="0" borderId="0" xfId="556"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9" fillId="0" borderId="3" xfId="6" applyFont="1" applyFill="1" applyBorder="1" applyAlignment="1">
      <alignment horizontal="center" vertical="center" wrapText="1"/>
    </xf>
    <xf numFmtId="49" fontId="8" fillId="0" borderId="18" xfId="6" applyNumberFormat="1" applyFont="1" applyFill="1" applyBorder="1" applyAlignment="1">
      <alignment horizontal="center" vertical="center" wrapText="1"/>
    </xf>
    <xf numFmtId="0" fontId="3" fillId="0" borderId="0" xfId="556"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4" fontId="31" fillId="0" borderId="18" xfId="1" applyNumberFormat="1" applyFont="1" applyFill="1" applyBorder="1" applyAlignment="1">
      <alignment horizontal="right" vertical="center" wrapText="1"/>
    </xf>
    <xf numFmtId="0" fontId="3" fillId="0" borderId="4" xfId="18" applyNumberFormat="1" applyFont="1" applyFill="1" applyBorder="1" applyAlignment="1">
      <alignment vertical="center" wrapText="1"/>
    </xf>
    <xf numFmtId="0" fontId="4" fillId="95" borderId="4" xfId="162" applyFont="1" applyFill="1" applyBorder="1" applyAlignment="1">
      <alignment horizontal="center" vertical="center" wrapText="1"/>
    </xf>
    <xf numFmtId="0" fontId="3" fillId="0" borderId="0" xfId="556"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4" fontId="39" fillId="0" borderId="18" xfId="0" applyNumberFormat="1" applyFont="1" applyBorder="1"/>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49" fontId="8" fillId="0" borderId="18" xfId="6" applyNumberFormat="1" applyFont="1" applyFill="1" applyBorder="1" applyAlignment="1">
      <alignment horizontal="center" vertical="center" wrapText="1"/>
    </xf>
    <xf numFmtId="0" fontId="9" fillId="0" borderId="3" xfId="6" applyFont="1" applyFill="1" applyBorder="1" applyAlignment="1">
      <alignment horizontal="center" vertical="center" wrapText="1"/>
    </xf>
    <xf numFmtId="4" fontId="10" fillId="3" borderId="29" xfId="6" applyNumberFormat="1" applyFont="1" applyFill="1" applyBorder="1" applyAlignment="1">
      <alignment horizontal="right" vertical="center" wrapText="1"/>
    </xf>
    <xf numFmtId="0" fontId="3" fillId="0" borderId="0" xfId="556"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49" fontId="8" fillId="0" borderId="18" xfId="6" applyNumberFormat="1" applyFont="1" applyBorder="1" applyAlignment="1">
      <alignment horizontal="center" vertical="center" wrapText="1"/>
    </xf>
    <xf numFmtId="0" fontId="9" fillId="0" borderId="3" xfId="6" applyFont="1" applyBorder="1" applyAlignment="1">
      <alignment horizontal="center" vertical="center" wrapText="1"/>
    </xf>
    <xf numFmtId="4" fontId="10" fillId="3" borderId="29" xfId="6"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4" fontId="6" fillId="0" borderId="0" xfId="6" applyNumberFormat="1" applyFont="1" applyFill="1" applyAlignment="1">
      <alignment vertical="center" wrapText="1"/>
    </xf>
    <xf numFmtId="0" fontId="4" fillId="96" borderId="4" xfId="162" applyFont="1" applyFill="1" applyBorder="1" applyAlignment="1">
      <alignment horizontal="center" vertical="center" wrapText="1"/>
    </xf>
    <xf numFmtId="0" fontId="0" fillId="0" borderId="0" xfId="0"/>
    <xf numFmtId="0" fontId="6" fillId="0" borderId="0" xfId="6" applyFont="1" applyFill="1" applyAlignment="1">
      <alignment vertical="center" wrapText="1"/>
    </xf>
    <xf numFmtId="0" fontId="83" fillId="0" borderId="0" xfId="556" applyFont="1" applyFill="1" applyBorder="1" applyAlignment="1">
      <alignment horizontal="center" vertical="center" wrapText="1"/>
    </xf>
    <xf numFmtId="0" fontId="82" fillId="0" borderId="0" xfId="4" applyNumberFormat="1" applyFont="1" applyFill="1" applyAlignment="1">
      <alignment horizontal="right" vertical="center" wrapText="1"/>
    </xf>
    <xf numFmtId="0" fontId="83" fillId="0" borderId="4" xfId="3" applyNumberFormat="1" applyFont="1" applyFill="1" applyBorder="1" applyAlignment="1">
      <alignment horizontal="center" vertical="center" wrapText="1"/>
    </xf>
    <xf numFmtId="0" fontId="83" fillId="0" borderId="4" xfId="2" applyNumberFormat="1" applyFont="1" applyFill="1" applyBorder="1" applyAlignment="1">
      <alignment vertical="center" wrapText="1"/>
    </xf>
    <xf numFmtId="173" fontId="83" fillId="0" borderId="4" xfId="1" applyNumberFormat="1" applyFont="1" applyFill="1" applyBorder="1" applyAlignment="1">
      <alignment horizontal="right" vertical="center" wrapText="1"/>
    </xf>
    <xf numFmtId="0" fontId="82" fillId="0" borderId="4" xfId="3" applyNumberFormat="1" applyFont="1" applyFill="1" applyBorder="1" applyAlignment="1">
      <alignment horizontal="left" vertical="center" wrapText="1"/>
    </xf>
    <xf numFmtId="4" fontId="82" fillId="0" borderId="4" xfId="3" applyNumberFormat="1" applyFont="1" applyFill="1" applyBorder="1" applyAlignment="1">
      <alignment horizontal="right" vertical="center" wrapText="1"/>
    </xf>
    <xf numFmtId="4" fontId="4" fillId="97" borderId="4" xfId="162" applyNumberFormat="1" applyFont="1" applyFill="1" applyBorder="1" applyAlignment="1">
      <alignment horizontal="right" vertical="center" wrapText="1"/>
    </xf>
    <xf numFmtId="0" fontId="4" fillId="96" borderId="4" xfId="162" applyFont="1" applyFill="1" applyBorder="1" applyAlignment="1">
      <alignment horizontal="center" vertical="center" wrapText="1"/>
    </xf>
    <xf numFmtId="173" fontId="4" fillId="0" borderId="33" xfId="1" applyNumberFormat="1" applyFont="1" applyFill="1" applyBorder="1" applyAlignment="1">
      <alignment horizontal="right" vertical="center" wrapText="1"/>
    </xf>
    <xf numFmtId="0" fontId="3" fillId="0" borderId="33" xfId="3" applyNumberFormat="1" applyFont="1" applyFill="1" applyBorder="1" applyAlignment="1">
      <alignment horizontal="center" vertical="center" wrapText="1"/>
    </xf>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4" fillId="0" borderId="0" xfId="5" applyFont="1" applyFill="1" applyAlignment="1">
      <alignment horizontal="right" vertical="center" wrapText="1"/>
    </xf>
    <xf numFmtId="4" fontId="82" fillId="0" borderId="18" xfId="0" applyNumberFormat="1" applyFont="1" applyBorder="1" applyAlignment="1">
      <alignment horizontal="right" vertical="center" wrapText="1"/>
    </xf>
    <xf numFmtId="0" fontId="82" fillId="0" borderId="18" xfId="2" applyNumberFormat="1" applyFont="1" applyFill="1" applyBorder="1" applyAlignment="1">
      <alignment vertical="center" wrapText="1"/>
    </xf>
    <xf numFmtId="4" fontId="83" fillId="0" borderId="18" xfId="1" applyNumberFormat="1" applyFont="1" applyFill="1" applyBorder="1" applyAlignment="1">
      <alignment horizontal="right" vertical="center" wrapText="1"/>
    </xf>
    <xf numFmtId="0" fontId="83" fillId="0" borderId="18" xfId="3" applyNumberFormat="1" applyFont="1" applyFill="1" applyBorder="1" applyAlignment="1">
      <alignment horizontal="center" vertical="center" wrapText="1"/>
    </xf>
    <xf numFmtId="0" fontId="83" fillId="0" borderId="18" xfId="2" applyNumberFormat="1" applyFont="1" applyFill="1" applyBorder="1" applyAlignment="1">
      <alignment horizontal="left" vertical="center" wrapText="1"/>
    </xf>
    <xf numFmtId="4" fontId="82" fillId="0" borderId="18" xfId="0" applyNumberFormat="1" applyFont="1" applyBorder="1" applyAlignment="1">
      <alignment horizontal="right" vertical="center"/>
    </xf>
    <xf numFmtId="4" fontId="4" fillId="95" borderId="4" xfId="162" applyNumberFormat="1" applyFont="1" applyFill="1" applyBorder="1" applyAlignment="1">
      <alignment horizontal="right" vertical="center" wrapText="1"/>
    </xf>
    <xf numFmtId="0" fontId="3" fillId="0" borderId="0" xfId="556"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0" fontId="6" fillId="0" borderId="0" xfId="6" applyFont="1" applyFill="1" applyAlignment="1">
      <alignment vertical="center" wrapText="1"/>
    </xf>
    <xf numFmtId="0" fontId="9" fillId="0" borderId="3" xfId="6" applyFont="1" applyFill="1" applyBorder="1" applyAlignment="1">
      <alignment horizontal="center" vertical="center" wrapText="1"/>
    </xf>
    <xf numFmtId="4" fontId="10" fillId="3" borderId="29" xfId="6" applyNumberFormat="1" applyFont="1" applyFill="1" applyBorder="1" applyAlignment="1">
      <alignment horizontal="right" vertical="center" wrapText="1"/>
    </xf>
    <xf numFmtId="49" fontId="8" fillId="0" borderId="18" xfId="6" applyNumberFormat="1" applyFont="1" applyFill="1" applyBorder="1" applyAlignment="1">
      <alignment horizontal="center" vertical="center" wrapText="1"/>
    </xf>
    <xf numFmtId="0" fontId="3" fillId="0" borderId="0" xfId="556"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4" fillId="0" borderId="4"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4" fontId="4" fillId="2" borderId="4" xfId="1" applyNumberFormat="1" applyFont="1" applyFill="1" applyBorder="1" applyAlignment="1">
      <alignment horizontal="right" vertical="center" wrapText="1"/>
    </xf>
    <xf numFmtId="4" fontId="4" fillId="0" borderId="0" xfId="6" applyNumberFormat="1" applyFont="1" applyFill="1" applyAlignment="1">
      <alignment vertical="center" wrapText="1"/>
    </xf>
    <xf numFmtId="0" fontId="4" fillId="0" borderId="4" xfId="559" applyFont="1" applyFill="1" applyBorder="1" applyAlignment="1">
      <alignment horizontal="center" vertical="center" wrapText="1"/>
    </xf>
    <xf numFmtId="4" fontId="4" fillId="0" borderId="4" xfId="559" applyNumberFormat="1" applyFont="1" applyFill="1" applyBorder="1" applyAlignment="1">
      <alignment horizontal="right" vertical="center" wrapText="1"/>
    </xf>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4" fillId="0" borderId="0" xfId="4" applyNumberFormat="1" applyFont="1" applyFill="1" applyAlignment="1">
      <alignment horizontal="right" vertical="center" wrapText="1"/>
    </xf>
    <xf numFmtId="0" fontId="4" fillId="0" borderId="4" xfId="2" applyNumberFormat="1" applyFont="1" applyFill="1" applyBorder="1" applyAlignment="1">
      <alignment vertical="center" wrapText="1"/>
    </xf>
    <xf numFmtId="0" fontId="4" fillId="0" borderId="4" xfId="3" applyNumberFormat="1" applyFont="1" applyFill="1" applyBorder="1" applyAlignment="1">
      <alignment horizontal="center" vertical="center" wrapText="1"/>
    </xf>
    <xf numFmtId="4" fontId="30" fillId="2" borderId="4" xfId="1" applyNumberFormat="1" applyFont="1" applyFill="1" applyBorder="1" applyAlignment="1">
      <alignment horizontal="right" vertical="center" wrapText="1"/>
    </xf>
    <xf numFmtId="4" fontId="4" fillId="2" borderId="4" xfId="1" applyNumberFormat="1" applyFont="1" applyFill="1" applyBorder="1" applyAlignment="1">
      <alignment horizontal="right" vertical="center" wrapText="1"/>
    </xf>
    <xf numFmtId="0" fontId="4" fillId="95" borderId="4" xfId="194" applyFont="1" applyFill="1" applyBorder="1" applyAlignment="1">
      <alignment horizontal="center" vertical="center" wrapText="1"/>
    </xf>
    <xf numFmtId="0" fontId="6" fillId="0" borderId="0" xfId="6" applyFont="1" applyFill="1" applyBorder="1" applyAlignment="1">
      <alignment vertical="center" wrapText="1"/>
    </xf>
    <xf numFmtId="0" fontId="3" fillId="0" borderId="0" xfId="556"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4" fillId="0" borderId="4"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4" fontId="30" fillId="2" borderId="4" xfId="1" applyNumberFormat="1" applyFont="1" applyFill="1" applyBorder="1" applyAlignment="1">
      <alignment horizontal="right" vertical="center" wrapText="1"/>
    </xf>
    <xf numFmtId="0" fontId="6" fillId="0" borderId="0" xfId="6" applyFont="1" applyFill="1" applyAlignment="1">
      <alignment vertical="center" wrapText="1"/>
    </xf>
    <xf numFmtId="4" fontId="3" fillId="0" borderId="4" xfId="1" applyNumberFormat="1" applyFont="1" applyFill="1" applyBorder="1" applyAlignment="1">
      <alignment horizontal="right" vertical="center" wrapText="1"/>
    </xf>
    <xf numFmtId="4" fontId="4" fillId="0" borderId="0" xfId="6" applyNumberFormat="1" applyFont="1" applyFill="1" applyAlignment="1">
      <alignment vertical="center" wrapText="1"/>
    </xf>
    <xf numFmtId="4" fontId="13" fillId="0" borderId="4" xfId="194" applyNumberFormat="1" applyFont="1" applyFill="1" applyBorder="1" applyAlignment="1">
      <alignment horizontal="right" vertical="center" wrapText="1"/>
    </xf>
    <xf numFmtId="0" fontId="4" fillId="0" borderId="4" xfId="194" applyFont="1" applyFill="1" applyBorder="1" applyAlignment="1">
      <alignment horizontal="center" vertical="center" wrapText="1"/>
    </xf>
    <xf numFmtId="4" fontId="4" fillId="95" borderId="4" xfId="194" applyNumberFormat="1" applyFont="1" applyFill="1" applyBorder="1" applyAlignment="1">
      <alignment horizontal="right" vertical="center" wrapText="1"/>
    </xf>
    <xf numFmtId="0" fontId="6" fillId="0" borderId="0" xfId="6" applyFont="1" applyFill="1" applyBorder="1" applyAlignment="1">
      <alignment vertical="center" wrapText="1"/>
    </xf>
    <xf numFmtId="0" fontId="3" fillId="0" borderId="0" xfId="556"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4" fillId="0" borderId="4"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0" fontId="4" fillId="0" borderId="4" xfId="194" applyFont="1" applyFill="1" applyBorder="1" applyAlignment="1">
      <alignment horizontal="center" vertical="center" wrapText="1"/>
    </xf>
    <xf numFmtId="0" fontId="3" fillId="0" borderId="0" xfId="556"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4" fillId="0" borderId="4" xfId="2" applyNumberFormat="1" applyFont="1" applyFill="1" applyBorder="1" applyAlignment="1">
      <alignment vertical="center" wrapText="1"/>
    </xf>
    <xf numFmtId="0" fontId="4" fillId="0" borderId="4" xfId="3" applyNumberFormat="1" applyFont="1" applyFill="1" applyBorder="1" applyAlignment="1">
      <alignment horizontal="center" vertical="center" wrapText="1"/>
    </xf>
    <xf numFmtId="4" fontId="7" fillId="0" borderId="4" xfId="1" applyNumberFormat="1" applyFont="1" applyFill="1" applyBorder="1" applyAlignment="1">
      <alignment horizontal="right" vertical="center" wrapText="1"/>
    </xf>
    <xf numFmtId="4" fontId="30" fillId="2" borderId="4" xfId="1" applyNumberFormat="1" applyFont="1" applyFill="1" applyBorder="1" applyAlignment="1">
      <alignment horizontal="right" vertical="center" wrapText="1"/>
    </xf>
    <xf numFmtId="0" fontId="4" fillId="0" borderId="18" xfId="3" applyNumberFormat="1" applyFont="1" applyFill="1" applyBorder="1" applyAlignment="1">
      <alignment horizontal="center" vertical="center" wrapText="1"/>
    </xf>
    <xf numFmtId="0" fontId="4" fillId="0" borderId="6" xfId="3" applyNumberFormat="1" applyFont="1" applyFill="1" applyBorder="1" applyAlignment="1">
      <alignment horizontal="center" vertical="center" wrapText="1"/>
    </xf>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4" fillId="0" borderId="0" xfId="4" applyNumberFormat="1" applyFont="1" applyFill="1" applyAlignment="1">
      <alignment horizontal="right" vertical="center" wrapText="1"/>
    </xf>
    <xf numFmtId="0" fontId="4" fillId="0" borderId="4" xfId="3" applyNumberFormat="1" applyFont="1" applyFill="1" applyBorder="1" applyAlignment="1">
      <alignment horizontal="center" vertical="center" wrapText="1"/>
    </xf>
    <xf numFmtId="4" fontId="3" fillId="0" borderId="4" xfId="1" applyNumberFormat="1" applyFont="1" applyFill="1" applyBorder="1" applyAlignment="1">
      <alignment horizontal="right" vertical="center" wrapText="1"/>
    </xf>
    <xf numFmtId="4" fontId="4" fillId="0" borderId="0" xfId="6" applyNumberFormat="1" applyFont="1" applyFill="1" applyAlignment="1">
      <alignment vertical="center" wrapText="1"/>
    </xf>
    <xf numFmtId="0" fontId="4" fillId="0" borderId="4" xfId="194" applyFont="1" applyFill="1" applyBorder="1" applyAlignment="1">
      <alignment horizontal="center" vertical="center" wrapText="1"/>
    </xf>
    <xf numFmtId="0" fontId="6" fillId="0" borderId="0" xfId="6" applyFont="1" applyFill="1" applyBorder="1" applyAlignment="1">
      <alignment vertical="center" wrapText="1"/>
    </xf>
    <xf numFmtId="4" fontId="4" fillId="0" borderId="4" xfId="559"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30" fillId="94" borderId="19" xfId="0" applyNumberFormat="1" applyFont="1" applyFill="1" applyBorder="1"/>
    <xf numFmtId="4" fontId="30" fillId="94" borderId="18" xfId="0" applyNumberFormat="1" applyFont="1" applyFill="1" applyBorder="1"/>
    <xf numFmtId="4" fontId="31" fillId="94" borderId="18" xfId="0" applyNumberFormat="1" applyFont="1" applyFill="1" applyBorder="1"/>
    <xf numFmtId="0" fontId="6" fillId="0" borderId="0" xfId="6" applyFont="1" applyFill="1" applyAlignment="1">
      <alignment vertical="center" wrapText="1"/>
    </xf>
    <xf numFmtId="4" fontId="4" fillId="0" borderId="0" xfId="6" applyNumberFormat="1" applyFont="1" applyFill="1" applyAlignment="1">
      <alignment vertical="center" wrapText="1"/>
    </xf>
    <xf numFmtId="4" fontId="7" fillId="0" borderId="4" xfId="1" applyNumberFormat="1" applyFont="1" applyFill="1" applyBorder="1" applyAlignment="1">
      <alignment horizontal="right" vertical="center" wrapText="1"/>
    </xf>
    <xf numFmtId="4" fontId="4" fillId="0" borderId="4" xfId="194" applyNumberFormat="1" applyFont="1" applyFill="1" applyBorder="1" applyAlignment="1">
      <alignment horizontal="right" vertical="center" wrapText="1"/>
    </xf>
    <xf numFmtId="0" fontId="4" fillId="0" borderId="4" xfId="194" applyFont="1" applyFill="1" applyBorder="1" applyAlignment="1">
      <alignment horizontal="center" vertical="center" wrapText="1"/>
    </xf>
    <xf numFmtId="0" fontId="3" fillId="0" borderId="0" xfId="556"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4" fillId="0" borderId="4" xfId="3" applyNumberFormat="1" applyFont="1" applyFill="1" applyBorder="1" applyAlignment="1">
      <alignment horizontal="center" vertical="center" wrapText="1"/>
    </xf>
    <xf numFmtId="4" fontId="30" fillId="2" borderId="4" xfId="1" applyNumberFormat="1" applyFont="1" applyFill="1" applyBorder="1" applyAlignment="1">
      <alignment horizontal="right" vertical="center" wrapText="1"/>
    </xf>
    <xf numFmtId="4" fontId="4" fillId="2" borderId="4" xfId="1" applyNumberFormat="1" applyFont="1" applyFill="1" applyBorder="1" applyAlignment="1">
      <alignment horizontal="right" vertical="center" wrapText="1"/>
    </xf>
    <xf numFmtId="4" fontId="4" fillId="0" borderId="0" xfId="6" applyNumberFormat="1" applyFont="1" applyFill="1" applyAlignment="1">
      <alignment vertical="center" wrapText="1"/>
    </xf>
    <xf numFmtId="4" fontId="7" fillId="0" borderId="4" xfId="1" applyNumberFormat="1" applyFont="1" applyFill="1" applyBorder="1" applyAlignment="1">
      <alignment horizontal="right" vertical="center" wrapText="1"/>
    </xf>
    <xf numFmtId="0" fontId="4" fillId="95" borderId="4" xfId="194" applyFont="1" applyFill="1" applyBorder="1" applyAlignment="1">
      <alignment horizontal="center" vertical="center" wrapText="1"/>
    </xf>
    <xf numFmtId="4" fontId="4" fillId="95" borderId="4" xfId="194" applyNumberFormat="1" applyFont="1" applyFill="1" applyBorder="1" applyAlignment="1">
      <alignment horizontal="right" vertical="center" wrapText="1"/>
    </xf>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11" fillId="0" borderId="4"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0" fontId="3" fillId="0" borderId="6" xfId="3" applyNumberFormat="1" applyFont="1" applyFill="1" applyBorder="1" applyAlignment="1">
      <alignment horizontal="center" vertical="center" wrapText="1"/>
    </xf>
    <xf numFmtId="0" fontId="4" fillId="0" borderId="4" xfId="3" applyNumberFormat="1" applyFont="1" applyFill="1" applyBorder="1" applyAlignment="1">
      <alignment horizontal="center" vertical="center" wrapText="1"/>
    </xf>
    <xf numFmtId="0" fontId="4" fillId="0" borderId="0" xfId="4" applyNumberFormat="1" applyFont="1" applyFill="1" applyAlignment="1">
      <alignment horizontal="right" vertical="center" wrapText="1"/>
    </xf>
    <xf numFmtId="4" fontId="30" fillId="0" borderId="18" xfId="0" applyNumberFormat="1" applyFont="1" applyBorder="1" applyAlignment="1">
      <alignment horizontal="right" vertical="center" wrapText="1"/>
    </xf>
    <xf numFmtId="0" fontId="30" fillId="0" borderId="18" xfId="0" applyFont="1" applyBorder="1" applyAlignment="1">
      <alignment vertical="center" wrapText="1"/>
    </xf>
    <xf numFmtId="0" fontId="3" fillId="0" borderId="4" xfId="3" applyNumberFormat="1" applyFont="1" applyFill="1" applyBorder="1" applyAlignment="1">
      <alignment horizontal="center" vertical="center" wrapText="1"/>
    </xf>
    <xf numFmtId="0" fontId="3" fillId="0" borderId="0" xfId="556" applyFont="1" applyFill="1" applyBorder="1" applyAlignment="1">
      <alignment horizontal="center" vertical="center" wrapText="1"/>
    </xf>
    <xf numFmtId="0" fontId="4" fillId="0" borderId="0" xfId="15" applyNumberFormat="1" applyFont="1" applyFill="1" applyAlignment="1">
      <alignment horizontal="right" vertical="center" wrapText="1"/>
    </xf>
    <xf numFmtId="0" fontId="3" fillId="0" borderId="4" xfId="7" applyNumberFormat="1" applyFont="1" applyFill="1" applyBorder="1" applyAlignment="1">
      <alignment horizontal="center" vertical="center" wrapText="1"/>
    </xf>
    <xf numFmtId="0" fontId="4" fillId="0" borderId="4" xfId="18" applyNumberFormat="1" applyFont="1" applyFill="1" applyBorder="1" applyAlignment="1">
      <alignment vertical="center" wrapText="1"/>
    </xf>
    <xf numFmtId="172" fontId="11" fillId="0" borderId="18" xfId="0" applyNumberFormat="1" applyFont="1" applyBorder="1" applyAlignment="1">
      <alignment horizontal="right"/>
    </xf>
    <xf numFmtId="0" fontId="3" fillId="0" borderId="4" xfId="18" applyNumberFormat="1" applyFont="1" applyFill="1" applyBorder="1" applyAlignment="1">
      <alignment vertical="center" wrapText="1"/>
    </xf>
    <xf numFmtId="49" fontId="85" fillId="0" borderId="18" xfId="6" applyNumberFormat="1" applyFont="1" applyFill="1" applyBorder="1" applyAlignment="1">
      <alignment horizontal="center" vertical="center" wrapText="1"/>
    </xf>
    <xf numFmtId="0" fontId="52" fillId="0" borderId="4" xfId="194" applyFont="1" applyFill="1" applyBorder="1" applyAlignment="1">
      <alignment horizontal="center" vertical="center" wrapText="1"/>
    </xf>
    <xf numFmtId="4" fontId="86" fillId="3" borderId="29" xfId="6" applyNumberFormat="1" applyFont="1" applyFill="1" applyBorder="1" applyAlignment="1">
      <alignment horizontal="right" vertical="center" wrapText="1"/>
    </xf>
    <xf numFmtId="0" fontId="3" fillId="0" borderId="4" xfId="18" applyNumberFormat="1" applyFont="1" applyFill="1" applyBorder="1" applyAlignment="1">
      <alignment vertical="center" wrapText="1"/>
    </xf>
    <xf numFmtId="0" fontId="4" fillId="0" borderId="4" xfId="2" applyNumberFormat="1" applyFont="1" applyFill="1" applyBorder="1" applyAlignment="1">
      <alignment vertical="center" wrapText="1"/>
    </xf>
    <xf numFmtId="0" fontId="3" fillId="0" borderId="0" xfId="556"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172" fontId="39" fillId="0" borderId="18" xfId="0" applyNumberFormat="1" applyFont="1" applyBorder="1"/>
    <xf numFmtId="4" fontId="4" fillId="0" borderId="4" xfId="1" applyNumberFormat="1" applyFont="1" applyFill="1" applyBorder="1" applyAlignment="1">
      <alignment horizontal="right" vertical="center" wrapText="1"/>
    </xf>
    <xf numFmtId="4" fontId="6" fillId="0" borderId="0" xfId="6" applyNumberFormat="1" applyFont="1" applyFill="1" applyAlignment="1">
      <alignment vertical="center" wrapText="1"/>
    </xf>
    <xf numFmtId="4" fontId="11" fillId="0" borderId="4" xfId="1" applyNumberFormat="1" applyFont="1" applyFill="1" applyBorder="1" applyAlignment="1">
      <alignment horizontal="right" vertical="center" wrapText="1"/>
    </xf>
    <xf numFmtId="49" fontId="87" fillId="0" borderId="18" xfId="6" applyNumberFormat="1" applyFont="1" applyFill="1" applyBorder="1" applyAlignment="1">
      <alignment horizontal="center" vertical="center" wrapText="1"/>
    </xf>
    <xf numFmtId="0" fontId="88" fillId="0" borderId="4" xfId="194" applyFont="1" applyFill="1" applyBorder="1" applyAlignment="1">
      <alignment horizontal="center" vertical="center" wrapText="1"/>
    </xf>
    <xf numFmtId="4" fontId="89" fillId="3" borderId="29" xfId="6" applyNumberFormat="1" applyFont="1" applyFill="1" applyBorder="1" applyAlignment="1">
      <alignment horizontal="right" vertical="center" wrapText="1"/>
    </xf>
    <xf numFmtId="4" fontId="6" fillId="0" borderId="0" xfId="6" applyNumberFormat="1" applyFont="1" applyFill="1" applyAlignment="1">
      <alignment vertical="center" wrapText="1"/>
    </xf>
    <xf numFmtId="0" fontId="3" fillId="0" borderId="0" xfId="556" applyFont="1" applyFill="1" applyBorder="1" applyAlignment="1">
      <alignment horizontal="center" vertical="center" wrapText="1"/>
    </xf>
    <xf numFmtId="0" fontId="3" fillId="0" borderId="4" xfId="2" applyNumberFormat="1" applyFont="1" applyFill="1" applyBorder="1" applyAlignment="1">
      <alignment vertical="center" wrapText="1"/>
    </xf>
    <xf numFmtId="0" fontId="0" fillId="0" borderId="0" xfId="0"/>
    <xf numFmtId="4" fontId="3" fillId="0" borderId="4" xfId="1" applyNumberFormat="1" applyFont="1" applyFill="1" applyBorder="1" applyAlignment="1">
      <alignment horizontal="right" vertical="center" wrapText="1"/>
    </xf>
    <xf numFmtId="4" fontId="4" fillId="0" borderId="0" xfId="6" applyNumberFormat="1" applyFont="1" applyFill="1" applyAlignment="1">
      <alignment vertical="center" wrapText="1"/>
    </xf>
    <xf numFmtId="0" fontId="4" fillId="95" borderId="4" xfId="194" applyFont="1" applyFill="1" applyBorder="1" applyAlignment="1">
      <alignment horizontal="center" vertical="center" wrapText="1"/>
    </xf>
    <xf numFmtId="4" fontId="5" fillId="0" borderId="0" xfId="6" applyNumberFormat="1" applyFont="1" applyFill="1" applyAlignment="1">
      <alignment vertical="center" wrapText="1"/>
    </xf>
    <xf numFmtId="4" fontId="4" fillId="95" borderId="4" xfId="194" applyNumberFormat="1" applyFont="1" applyFill="1" applyBorder="1" applyAlignment="1">
      <alignment horizontal="right" vertical="center" wrapText="1"/>
    </xf>
    <xf numFmtId="0" fontId="4" fillId="95" borderId="4" xfId="162"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4"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30" fillId="0" borderId="32" xfId="0" applyFont="1" applyBorder="1" applyAlignment="1">
      <alignment horizontal="right" vertical="center" wrapText="1"/>
    </xf>
    <xf numFmtId="0" fontId="30" fillId="0" borderId="35" xfId="0" applyFont="1" applyBorder="1" applyAlignment="1">
      <alignment horizontal="right" vertical="center" wrapText="1"/>
    </xf>
    <xf numFmtId="0" fontId="7" fillId="0" borderId="18" xfId="0" applyFont="1" applyBorder="1" applyAlignment="1">
      <alignment horizontal="center" vertical="center" wrapText="1"/>
    </xf>
    <xf numFmtId="4" fontId="7" fillId="0" borderId="18" xfId="0" applyNumberFormat="1" applyFont="1" applyBorder="1" applyAlignment="1">
      <alignment horizontal="right" vertical="center" wrapText="1"/>
    </xf>
    <xf numFmtId="0" fontId="7" fillId="0" borderId="18" xfId="0" applyFont="1" applyBorder="1" applyAlignment="1">
      <alignment vertical="center" wrapText="1"/>
    </xf>
    <xf numFmtId="0" fontId="7" fillId="0" borderId="35" xfId="0" applyFont="1" applyBorder="1" applyAlignment="1">
      <alignment horizontal="center" vertical="center" wrapText="1"/>
    </xf>
    <xf numFmtId="0" fontId="0" fillId="0" borderId="0" xfId="0"/>
    <xf numFmtId="0" fontId="3" fillId="0" borderId="0" xfId="556" applyFont="1" applyFill="1" applyBorder="1" applyAlignment="1">
      <alignment horizontal="center" vertical="center" wrapText="1"/>
    </xf>
    <xf numFmtId="4" fontId="50" fillId="0" borderId="18" xfId="6" applyNumberFormat="1" applyFont="1" applyFill="1" applyBorder="1" applyAlignment="1">
      <alignment horizontal="center" vertical="center" wrapText="1"/>
    </xf>
    <xf numFmtId="0" fontId="4" fillId="0" borderId="0" xfId="5" applyFont="1" applyFill="1" applyAlignment="1">
      <alignment horizontal="left" vertical="center" wrapText="1"/>
    </xf>
    <xf numFmtId="0" fontId="4" fillId="0" borderId="0" xfId="5" applyFont="1" applyFill="1" applyAlignment="1">
      <alignment horizontal="right" vertical="center" wrapText="1"/>
    </xf>
    <xf numFmtId="4" fontId="52" fillId="0" borderId="18" xfId="6" applyNumberFormat="1" applyFont="1" applyFill="1" applyBorder="1" applyAlignment="1">
      <alignment horizontal="center" vertical="center" wrapText="1"/>
    </xf>
    <xf numFmtId="49" fontId="52" fillId="0" borderId="18" xfId="6" applyNumberFormat="1" applyFont="1" applyFill="1" applyBorder="1" applyAlignment="1">
      <alignment horizontal="center" vertical="center" wrapText="1"/>
    </xf>
    <xf numFmtId="0" fontId="8" fillId="0" borderId="0" xfId="6" applyFont="1" applyFill="1" applyBorder="1" applyAlignment="1">
      <alignment horizontal="center" vertical="center" wrapText="1"/>
    </xf>
    <xf numFmtId="0" fontId="3" fillId="0" borderId="0" xfId="3" applyNumberFormat="1" applyFont="1" applyFill="1" applyBorder="1" applyAlignment="1">
      <alignment horizontal="center" vertical="center" wrapText="1"/>
    </xf>
    <xf numFmtId="0" fontId="4" fillId="0" borderId="0" xfId="4" applyNumberFormat="1" applyFont="1" applyFill="1" applyAlignment="1">
      <alignment horizontal="right" vertical="center" wrapText="1"/>
    </xf>
    <xf numFmtId="49" fontId="8" fillId="0" borderId="0" xfId="6" applyNumberFormat="1" applyFont="1" applyFill="1" applyBorder="1" applyAlignment="1">
      <alignment horizontal="center" vertical="center" wrapText="1"/>
    </xf>
    <xf numFmtId="0" fontId="9" fillId="0" borderId="0" xfId="6" applyFont="1" applyFill="1" applyBorder="1" applyAlignment="1">
      <alignment horizontal="center" vertical="center" wrapText="1"/>
    </xf>
    <xf numFmtId="4" fontId="10" fillId="3" borderId="0" xfId="6" applyNumberFormat="1" applyFont="1" applyFill="1" applyBorder="1" applyAlignment="1">
      <alignment horizontal="right" vertical="center" wrapText="1"/>
    </xf>
    <xf numFmtId="0" fontId="3" fillId="0" borderId="18" xfId="3" applyNumberFormat="1" applyFont="1" applyFill="1" applyBorder="1" applyAlignment="1">
      <alignment horizontal="center" vertical="center" wrapText="1"/>
    </xf>
    <xf numFmtId="0" fontId="6" fillId="0" borderId="0" xfId="6" applyFont="1" applyFill="1" applyBorder="1" applyAlignment="1">
      <alignment vertical="center" wrapText="1"/>
    </xf>
    <xf numFmtId="4" fontId="12" fillId="0" borderId="0" xfId="6" applyNumberFormat="1" applyFont="1" applyFill="1" applyBorder="1" applyAlignment="1">
      <alignment vertical="center" wrapText="1"/>
    </xf>
    <xf numFmtId="0" fontId="4" fillId="0" borderId="18" xfId="2" applyNumberFormat="1" applyFont="1" applyFill="1" applyBorder="1" applyAlignment="1">
      <alignment vertical="center" wrapText="1"/>
    </xf>
    <xf numFmtId="4" fontId="4" fillId="0" borderId="18" xfId="1" applyNumberFormat="1" applyFont="1" applyFill="1" applyBorder="1" applyAlignment="1">
      <alignment horizontal="right" vertical="center" wrapText="1"/>
    </xf>
    <xf numFmtId="4" fontId="11" fillId="0" borderId="18" xfId="1" applyNumberFormat="1" applyFont="1" applyFill="1" applyBorder="1" applyAlignment="1">
      <alignment horizontal="right" vertical="center" wrapText="1"/>
    </xf>
    <xf numFmtId="4" fontId="4" fillId="0" borderId="0" xfId="6" applyNumberFormat="1" applyFont="1" applyFill="1" applyAlignment="1">
      <alignment vertical="center" wrapText="1"/>
    </xf>
    <xf numFmtId="4" fontId="4" fillId="0" borderId="16" xfId="1" applyNumberFormat="1" applyFont="1" applyFill="1" applyBorder="1" applyAlignment="1">
      <alignment horizontal="right" vertical="center" wrapText="1"/>
    </xf>
    <xf numFmtId="0" fontId="3" fillId="0" borderId="0" xfId="556"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4" fontId="4" fillId="0" borderId="4"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4" fillId="2" borderId="4" xfId="1" applyNumberFormat="1" applyFont="1" applyFill="1" applyBorder="1" applyAlignment="1">
      <alignment horizontal="right" vertical="center" wrapText="1"/>
    </xf>
    <xf numFmtId="0" fontId="4" fillId="2" borderId="4" xfId="2" applyNumberFormat="1" applyFont="1" applyFill="1" applyBorder="1" applyAlignment="1">
      <alignment vertical="center" wrapText="1"/>
    </xf>
    <xf numFmtId="4" fontId="91" fillId="0" borderId="18" xfId="6" applyNumberFormat="1" applyFont="1" applyFill="1" applyBorder="1" applyAlignment="1">
      <alignment horizontal="center" vertical="center" wrapText="1"/>
    </xf>
    <xf numFmtId="49" fontId="91" fillId="0" borderId="18" xfId="6" applyNumberFormat="1" applyFont="1" applyFill="1" applyBorder="1" applyAlignment="1">
      <alignment horizontal="center" vertical="center" wrapText="1"/>
    </xf>
    <xf numFmtId="4" fontId="4" fillId="0" borderId="0" xfId="6" applyNumberFormat="1" applyFont="1" applyFill="1" applyAlignment="1">
      <alignment vertical="center" wrapText="1"/>
    </xf>
    <xf numFmtId="4" fontId="9" fillId="2" borderId="4" xfId="1" applyNumberFormat="1" applyFont="1" applyFill="1" applyBorder="1" applyAlignment="1">
      <alignment horizontal="right" vertical="center" wrapText="1"/>
    </xf>
    <xf numFmtId="3" fontId="91" fillId="0" borderId="18" xfId="6" applyNumberFormat="1" applyFont="1" applyFill="1" applyBorder="1" applyAlignment="1">
      <alignment horizontal="center" vertical="center" wrapText="1"/>
    </xf>
    <xf numFmtId="0" fontId="3" fillId="0" borderId="0" xfId="556"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4" fontId="4" fillId="0" borderId="4"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91" fillId="0" borderId="18" xfId="6" applyNumberFormat="1" applyFont="1" applyFill="1" applyBorder="1" applyAlignment="1">
      <alignment horizontal="center" vertical="center" wrapText="1"/>
    </xf>
    <xf numFmtId="49" fontId="91" fillId="0" borderId="18" xfId="6" applyNumberFormat="1" applyFont="1" applyFill="1" applyBorder="1" applyAlignment="1">
      <alignment horizontal="center" vertical="center" wrapText="1"/>
    </xf>
    <xf numFmtId="4" fontId="90" fillId="3" borderId="29" xfId="6" applyNumberFormat="1" applyFont="1" applyFill="1" applyBorder="1" applyAlignment="1">
      <alignment horizontal="right" vertical="center" wrapText="1"/>
    </xf>
    <xf numFmtId="4" fontId="4" fillId="0" borderId="0" xfId="6" applyNumberFormat="1" applyFont="1" applyFill="1" applyAlignment="1">
      <alignment vertical="center" wrapText="1"/>
    </xf>
    <xf numFmtId="0" fontId="3" fillId="0" borderId="0" xfId="556"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4" fontId="4" fillId="0" borderId="4"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0" fontId="4" fillId="2" borderId="4" xfId="2" applyNumberFormat="1" applyFont="1" applyFill="1" applyBorder="1" applyAlignment="1">
      <alignment vertical="center" wrapText="1"/>
    </xf>
    <xf numFmtId="4" fontId="11" fillId="0" borderId="4" xfId="1" applyNumberFormat="1" applyFont="1" applyFill="1" applyBorder="1" applyAlignment="1">
      <alignment horizontal="right" vertical="center" wrapText="1"/>
    </xf>
    <xf numFmtId="4" fontId="4" fillId="0" borderId="0" xfId="6" applyNumberFormat="1" applyFont="1" applyFill="1" applyAlignment="1">
      <alignment vertical="center" wrapText="1"/>
    </xf>
    <xf numFmtId="4" fontId="9" fillId="2" borderId="4" xfId="1" applyNumberFormat="1" applyFont="1" applyFill="1" applyBorder="1" applyAlignment="1">
      <alignment horizontal="right" vertical="center" wrapText="1"/>
    </xf>
    <xf numFmtId="0" fontId="9" fillId="0" borderId="16" xfId="6" applyFont="1" applyFill="1" applyBorder="1" applyAlignment="1">
      <alignment horizontal="center" vertical="center" wrapText="1"/>
    </xf>
    <xf numFmtId="4" fontId="9" fillId="2" borderId="30" xfId="1" applyNumberFormat="1" applyFont="1" applyFill="1" applyBorder="1" applyAlignment="1">
      <alignment horizontal="right" vertical="center" wrapText="1"/>
    </xf>
    <xf numFmtId="49" fontId="8" fillId="0" borderId="16" xfId="6" applyNumberFormat="1" applyFont="1" applyFill="1" applyBorder="1" applyAlignment="1">
      <alignment horizontal="center" vertical="center" wrapText="1"/>
    </xf>
    <xf numFmtId="4" fontId="90" fillId="3" borderId="29" xfId="6" applyNumberFormat="1" applyFont="1" applyFill="1" applyBorder="1" applyAlignment="1">
      <alignment horizontal="right" vertical="center" wrapText="1"/>
    </xf>
    <xf numFmtId="4" fontId="4" fillId="0" borderId="0" xfId="6" applyNumberFormat="1" applyFont="1" applyFill="1" applyAlignment="1">
      <alignment vertical="center" wrapText="1"/>
    </xf>
    <xf numFmtId="4" fontId="92" fillId="0" borderId="16" xfId="6" applyNumberFormat="1" applyFont="1" applyBorder="1" applyAlignment="1">
      <alignment horizontal="center" vertical="center" wrapText="1"/>
    </xf>
    <xf numFmtId="49" fontId="92" fillId="0" borderId="16" xfId="6" applyNumberFormat="1" applyFont="1" applyBorder="1" applyAlignment="1">
      <alignment horizontal="center" vertical="center" wrapText="1"/>
    </xf>
    <xf numFmtId="4" fontId="92" fillId="0" borderId="16" xfId="6" quotePrefix="1" applyNumberFormat="1" applyFont="1" applyBorder="1" applyAlignment="1">
      <alignment horizontal="center" vertical="center" wrapText="1"/>
    </xf>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4" fillId="0" borderId="0" xfId="4" applyNumberFormat="1" applyFont="1" applyFill="1" applyAlignment="1">
      <alignment horizontal="right" vertical="center" wrapText="1"/>
    </xf>
    <xf numFmtId="0" fontId="4" fillId="0" borderId="4" xfId="3" applyNumberFormat="1" applyFont="1" applyFill="1" applyBorder="1" applyAlignment="1">
      <alignment horizontal="center" vertical="center" wrapText="1"/>
    </xf>
    <xf numFmtId="4" fontId="7" fillId="0" borderId="4" xfId="1" applyNumberFormat="1" applyFont="1" applyFill="1" applyBorder="1" applyAlignment="1">
      <alignment horizontal="right" vertical="center" wrapText="1"/>
    </xf>
    <xf numFmtId="0" fontId="4" fillId="0" borderId="18" xfId="545" applyNumberFormat="1" applyFont="1" applyFill="1" applyBorder="1" applyAlignment="1">
      <alignment vertical="center" wrapText="1"/>
    </xf>
    <xf numFmtId="4" fontId="79" fillId="0" borderId="18" xfId="546" applyNumberFormat="1" applyFont="1" applyFill="1" applyBorder="1" applyAlignment="1">
      <alignment horizontal="right"/>
    </xf>
    <xf numFmtId="0" fontId="30" fillId="0" borderId="18" xfId="545" applyNumberFormat="1" applyFont="1" applyFill="1" applyBorder="1" applyAlignment="1">
      <alignment vertical="center" wrapText="1"/>
    </xf>
    <xf numFmtId="4" fontId="92" fillId="0" borderId="18" xfId="6" applyNumberFormat="1" applyFont="1" applyBorder="1" applyAlignment="1">
      <alignment horizontal="center" vertical="center" wrapText="1"/>
    </xf>
    <xf numFmtId="49" fontId="92" fillId="0" borderId="18" xfId="6" applyNumberFormat="1" applyFont="1" applyBorder="1" applyAlignment="1">
      <alignment horizontal="center" vertical="center" wrapText="1"/>
    </xf>
    <xf numFmtId="4" fontId="92" fillId="0" borderId="18" xfId="6" quotePrefix="1" applyNumberFormat="1" applyFont="1" applyBorder="1" applyAlignment="1">
      <alignment horizontal="center" vertical="center" wrapText="1"/>
    </xf>
    <xf numFmtId="0" fontId="3" fillId="0" borderId="0" xfId="556" applyFont="1" applyFill="1" applyBorder="1" applyAlignment="1">
      <alignment horizontal="center"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0" fontId="0" fillId="0" borderId="0" xfId="0"/>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4" fillId="0" borderId="0" xfId="4" applyNumberFormat="1" applyFont="1" applyFill="1" applyAlignment="1">
      <alignment horizontal="right" vertical="center" wrapText="1"/>
    </xf>
    <xf numFmtId="4" fontId="6" fillId="0" borderId="0" xfId="6" applyNumberFormat="1" applyFont="1" applyFill="1" applyAlignment="1">
      <alignment vertical="center" wrapText="1"/>
    </xf>
    <xf numFmtId="0" fontId="4" fillId="98" borderId="4" xfId="162" applyFont="1" applyFill="1" applyBorder="1" applyAlignment="1">
      <alignment horizontal="center" vertical="center" wrapText="1"/>
    </xf>
    <xf numFmtId="0" fontId="3" fillId="98" borderId="4" xfId="162" applyFont="1" applyFill="1" applyBorder="1" applyAlignment="1">
      <alignment horizontal="center" vertical="center" wrapText="1"/>
    </xf>
    <xf numFmtId="4" fontId="3" fillId="98" borderId="4" xfId="162" applyNumberFormat="1" applyFont="1" applyFill="1" applyBorder="1" applyAlignment="1">
      <alignment horizontal="right" vertical="center" wrapText="1"/>
    </xf>
    <xf numFmtId="0" fontId="4" fillId="98" borderId="4" xfId="162" applyFont="1" applyFill="1" applyBorder="1" applyAlignment="1">
      <alignment horizontal="center" vertical="center" wrapText="1"/>
    </xf>
    <xf numFmtId="0" fontId="94" fillId="99" borderId="0" xfId="0" applyFont="1" applyFill="1"/>
    <xf numFmtId="0" fontId="94" fillId="0" borderId="0" xfId="0" applyFont="1"/>
    <xf numFmtId="0" fontId="28" fillId="0" borderId="0" xfId="0" applyFont="1"/>
    <xf numFmtId="0" fontId="94" fillId="99" borderId="18" xfId="0" applyFont="1" applyFill="1" applyBorder="1"/>
    <xf numFmtId="4" fontId="94" fillId="0" borderId="18" xfId="0" applyNumberFormat="1" applyFont="1" applyBorder="1" applyAlignment="1">
      <alignment horizontal="center"/>
    </xf>
    <xf numFmtId="4" fontId="33" fillId="2" borderId="0" xfId="0" applyNumberFormat="1" applyFont="1" applyFill="1" applyAlignment="1">
      <alignment horizontal="center" vertical="center"/>
    </xf>
    <xf numFmtId="0" fontId="0" fillId="0" borderId="0" xfId="0"/>
    <xf numFmtId="0" fontId="3" fillId="0" borderId="0" xfId="556"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0" fillId="0" borderId="0" xfId="0"/>
    <xf numFmtId="0" fontId="83" fillId="0" borderId="4" xfId="2" applyNumberFormat="1" applyFont="1" applyFill="1" applyBorder="1" applyAlignment="1">
      <alignment vertical="center" wrapText="1"/>
    </xf>
    <xf numFmtId="0" fontId="3" fillId="0" borderId="4" xfId="3" applyNumberFormat="1" applyFont="1" applyFill="1" applyBorder="1" applyAlignment="1">
      <alignment horizontal="center" vertical="center" wrapText="1"/>
    </xf>
    <xf numFmtId="4" fontId="10" fillId="3" borderId="29" xfId="6" applyNumberFormat="1" applyFont="1" applyFill="1" applyBorder="1" applyAlignment="1">
      <alignment horizontal="right" vertical="center" wrapText="1"/>
    </xf>
    <xf numFmtId="49" fontId="95" fillId="0" borderId="18" xfId="6" applyNumberFormat="1" applyFont="1" applyFill="1" applyBorder="1" applyAlignment="1">
      <alignment horizontal="center" vertical="center" wrapText="1"/>
    </xf>
    <xf numFmtId="0" fontId="8" fillId="0" borderId="0" xfId="6" applyFont="1" applyFill="1" applyBorder="1" applyAlignment="1">
      <alignment horizontal="center" vertical="center" wrapText="1"/>
    </xf>
    <xf numFmtId="3" fontId="92" fillId="0" borderId="16" xfId="6" applyNumberFormat="1" applyFont="1" applyBorder="1" applyAlignment="1">
      <alignment horizontal="center" vertical="center" wrapText="1"/>
    </xf>
    <xf numFmtId="175" fontId="4" fillId="0" borderId="0" xfId="6" applyNumberFormat="1" applyFont="1" applyFill="1" applyAlignment="1">
      <alignment vertical="center" wrapText="1"/>
    </xf>
    <xf numFmtId="49" fontId="96" fillId="0" borderId="18" xfId="6" applyNumberFormat="1" applyFont="1" applyFill="1" applyBorder="1" applyAlignment="1">
      <alignment horizontal="center" vertical="center" wrapText="1"/>
    </xf>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11" fillId="0" borderId="4" xfId="1" applyNumberFormat="1" applyFont="1" applyFill="1" applyBorder="1" applyAlignment="1">
      <alignment horizontal="right" vertical="center" wrapText="1"/>
    </xf>
    <xf numFmtId="4" fontId="6" fillId="0" borderId="0" xfId="6" applyNumberFormat="1" applyFont="1" applyFill="1" applyAlignment="1">
      <alignment vertical="center" wrapText="1"/>
    </xf>
    <xf numFmtId="0" fontId="9" fillId="0" borderId="3" xfId="6" applyFont="1" applyFill="1" applyBorder="1" applyAlignment="1">
      <alignment horizontal="center" vertical="center" wrapText="1"/>
    </xf>
    <xf numFmtId="4" fontId="10" fillId="3" borderId="29" xfId="6" applyNumberFormat="1" applyFont="1" applyFill="1" applyBorder="1" applyAlignment="1">
      <alignment horizontal="right" vertical="center" wrapText="1"/>
    </xf>
    <xf numFmtId="0" fontId="3" fillId="0" borderId="38" xfId="2" applyNumberFormat="1" applyFont="1" applyFill="1" applyBorder="1" applyAlignment="1">
      <alignment vertical="center" wrapText="1"/>
    </xf>
    <xf numFmtId="4" fontId="3" fillId="0" borderId="38" xfId="1" applyNumberFormat="1" applyFont="1" applyFill="1" applyBorder="1" applyAlignment="1">
      <alignment horizontal="right" vertical="center" wrapText="1"/>
    </xf>
    <xf numFmtId="0" fontId="8" fillId="0" borderId="0" xfId="6" applyFont="1" applyFill="1" applyBorder="1" applyAlignment="1">
      <alignment horizontal="center" vertical="center" wrapText="1"/>
    </xf>
    <xf numFmtId="4" fontId="97" fillId="0" borderId="4" xfId="0" applyNumberFormat="1" applyFont="1" applyFill="1" applyBorder="1" applyAlignment="1">
      <alignment horizontal="right" vertical="center" wrapText="1"/>
    </xf>
    <xf numFmtId="4" fontId="97" fillId="95" borderId="4" xfId="0" applyNumberFormat="1" applyFont="1" applyFill="1" applyBorder="1" applyAlignment="1">
      <alignment horizontal="right" vertical="center" wrapText="1"/>
    </xf>
    <xf numFmtId="4" fontId="97" fillId="100" borderId="4" xfId="0" applyNumberFormat="1" applyFont="1" applyFill="1" applyBorder="1" applyAlignment="1">
      <alignment horizontal="right" vertical="center" wrapText="1"/>
    </xf>
    <xf numFmtId="0" fontId="97" fillId="0" borderId="4" xfId="0" applyFont="1" applyFill="1" applyBorder="1" applyAlignment="1">
      <alignment horizontal="center" vertical="center" wrapText="1"/>
    </xf>
    <xf numFmtId="0" fontId="97" fillId="95" borderId="4" xfId="0" applyFont="1" applyFill="1" applyBorder="1" applyAlignment="1">
      <alignment horizontal="center" vertical="center" wrapText="1"/>
    </xf>
    <xf numFmtId="0" fontId="6" fillId="0" borderId="0" xfId="6" applyFont="1" applyFill="1" applyAlignment="1">
      <alignment vertical="center" wrapText="1"/>
    </xf>
    <xf numFmtId="4" fontId="4" fillId="0" borderId="0" xfId="6" applyNumberFormat="1" applyFont="1" applyFill="1" applyAlignment="1">
      <alignment vertical="center" wrapText="1"/>
    </xf>
    <xf numFmtId="4" fontId="7" fillId="0" borderId="4" xfId="1" applyNumberFormat="1" applyFont="1" applyFill="1" applyBorder="1" applyAlignment="1">
      <alignment horizontal="right" vertical="center" wrapText="1"/>
    </xf>
    <xf numFmtId="4" fontId="30" fillId="2" borderId="4" xfId="1" applyNumberFormat="1" applyFont="1" applyFill="1" applyBorder="1" applyAlignment="1">
      <alignment horizontal="right" vertical="center" wrapText="1"/>
    </xf>
    <xf numFmtId="176" fontId="6" fillId="0" borderId="0" xfId="4" applyNumberFormat="1" applyFont="1" applyFill="1" applyAlignment="1">
      <alignment vertical="center" wrapText="1"/>
    </xf>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4" fillId="0" borderId="0" xfId="4" applyNumberFormat="1" applyFont="1" applyFill="1" applyAlignment="1">
      <alignment horizontal="right" vertical="center" wrapText="1"/>
    </xf>
    <xf numFmtId="0" fontId="4" fillId="0" borderId="4" xfId="2" applyNumberFormat="1" applyFont="1" applyFill="1" applyBorder="1" applyAlignment="1">
      <alignment vertical="center" wrapText="1"/>
    </xf>
    <xf numFmtId="0" fontId="4" fillId="0" borderId="4" xfId="3" applyNumberFormat="1" applyFont="1" applyFill="1" applyBorder="1" applyAlignment="1">
      <alignment horizontal="center" vertical="center" wrapText="1"/>
    </xf>
    <xf numFmtId="4" fontId="3" fillId="0" borderId="4" xfId="1" applyNumberFormat="1" applyFont="1" applyFill="1" applyBorder="1" applyAlignment="1">
      <alignment horizontal="right" vertical="center" wrapText="1"/>
    </xf>
    <xf numFmtId="0" fontId="3" fillId="0" borderId="4" xfId="6" applyFont="1" applyFill="1" applyBorder="1" applyAlignment="1">
      <alignment horizontal="left" vertical="center" wrapText="1"/>
    </xf>
    <xf numFmtId="0" fontId="3" fillId="0" borderId="0" xfId="556" applyFont="1" applyFill="1" applyBorder="1" applyAlignment="1">
      <alignment horizontal="center" vertical="center" wrapText="1"/>
    </xf>
    <xf numFmtId="4" fontId="50" fillId="0" borderId="18" xfId="6" applyNumberFormat="1" applyFont="1" applyFill="1" applyBorder="1" applyAlignment="1">
      <alignment horizontal="center" vertical="center" wrapText="1"/>
    </xf>
    <xf numFmtId="0" fontId="51" fillId="0" borderId="0" xfId="6" applyFont="1" applyFill="1" applyAlignment="1">
      <alignment vertical="center" wrapText="1"/>
    </xf>
    <xf numFmtId="0" fontId="4" fillId="0" borderId="0" xfId="5" applyFont="1" applyFill="1" applyAlignment="1">
      <alignment horizontal="left" vertical="center" wrapText="1"/>
    </xf>
    <xf numFmtId="4" fontId="30" fillId="94" borderId="19" xfId="0" applyNumberFormat="1" applyFont="1" applyFill="1" applyBorder="1"/>
    <xf numFmtId="4" fontId="30" fillId="94" borderId="18" xfId="0" applyNumberFormat="1" applyFont="1" applyFill="1" applyBorder="1"/>
    <xf numFmtId="4" fontId="31" fillId="94" borderId="18" xfId="0" applyNumberFormat="1" applyFont="1" applyFill="1" applyBorder="1"/>
    <xf numFmtId="176" fontId="6" fillId="101" borderId="0" xfId="4" applyNumberFormat="1" applyFont="1" applyFill="1" applyAlignment="1">
      <alignment vertical="center" wrapText="1"/>
    </xf>
    <xf numFmtId="0" fontId="4" fillId="0" borderId="40" xfId="2" applyNumberFormat="1" applyFont="1" applyFill="1" applyBorder="1" applyAlignment="1">
      <alignment vertical="center" wrapText="1"/>
    </xf>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4" fillId="0" borderId="0" xfId="4" applyNumberFormat="1" applyFont="1" applyFill="1" applyAlignment="1">
      <alignment horizontal="right" vertical="center" wrapText="1"/>
    </xf>
    <xf numFmtId="0" fontId="4" fillId="0" borderId="4" xfId="2" applyNumberFormat="1" applyFont="1" applyFill="1" applyBorder="1" applyAlignment="1">
      <alignment vertical="center" wrapText="1"/>
    </xf>
    <xf numFmtId="0" fontId="4" fillId="0" borderId="4" xfId="3" applyNumberFormat="1" applyFont="1" applyFill="1" applyBorder="1" applyAlignment="1">
      <alignment horizontal="center" vertical="center" wrapText="1"/>
    </xf>
    <xf numFmtId="4" fontId="3" fillId="0" borderId="4" xfId="1" applyNumberFormat="1" applyFont="1" applyFill="1" applyBorder="1" applyAlignment="1">
      <alignment horizontal="right" vertical="center" wrapText="1"/>
    </xf>
    <xf numFmtId="0" fontId="3" fillId="0" borderId="4" xfId="6" applyFont="1" applyFill="1" applyBorder="1" applyAlignment="1">
      <alignment horizontal="left" vertical="center" wrapText="1"/>
    </xf>
    <xf numFmtId="4" fontId="4" fillId="0" borderId="0" xfId="6" applyNumberFormat="1" applyFont="1" applyFill="1" applyAlignment="1">
      <alignment vertical="center" wrapText="1"/>
    </xf>
    <xf numFmtId="4" fontId="7" fillId="0" borderId="4" xfId="1" applyNumberFormat="1" applyFont="1" applyFill="1" applyBorder="1" applyAlignment="1">
      <alignment horizontal="right" vertical="center" wrapText="1"/>
    </xf>
    <xf numFmtId="4" fontId="30" fillId="2" borderId="4" xfId="1" applyNumberFormat="1" applyFont="1" applyFill="1" applyBorder="1" applyAlignment="1">
      <alignment horizontal="right" vertical="center" wrapText="1"/>
    </xf>
    <xf numFmtId="4" fontId="4" fillId="2" borderId="4" xfId="1" applyNumberFormat="1" applyFont="1" applyFill="1" applyBorder="1" applyAlignment="1">
      <alignment horizontal="right" vertical="center" wrapText="1"/>
    </xf>
    <xf numFmtId="4" fontId="97" fillId="102" borderId="4" xfId="272" applyNumberFormat="1" applyFont="1" applyFill="1" applyBorder="1" applyAlignment="1">
      <alignment horizontal="right" vertical="center" wrapText="1"/>
    </xf>
    <xf numFmtId="4" fontId="97" fillId="102" borderId="4" xfId="272" applyNumberFormat="1" applyFont="1" applyFill="1" applyBorder="1" applyAlignment="1">
      <alignment horizontal="right" vertical="center" wrapText="1"/>
    </xf>
    <xf numFmtId="4" fontId="97" fillId="102" borderId="4" xfId="272" applyNumberFormat="1" applyFont="1" applyFill="1" applyBorder="1" applyAlignment="1">
      <alignment horizontal="right" vertical="center" wrapText="1"/>
    </xf>
    <xf numFmtId="0" fontId="97" fillId="97" borderId="4" xfId="272" applyFont="1" applyFill="1" applyBorder="1" applyAlignment="1">
      <alignment horizontal="center" vertical="center" wrapText="1"/>
    </xf>
    <xf numFmtId="4" fontId="97" fillId="97" borderId="4" xfId="272" applyNumberFormat="1" applyFont="1" applyFill="1" applyBorder="1" applyAlignment="1">
      <alignment horizontal="right" vertical="center" wrapText="1"/>
    </xf>
    <xf numFmtId="4" fontId="97" fillId="100" borderId="4" xfId="272" applyNumberFormat="1" applyFont="1" applyFill="1" applyBorder="1" applyAlignment="1">
      <alignment horizontal="right" vertical="center" wrapText="1"/>
    </xf>
    <xf numFmtId="4" fontId="97" fillId="100" borderId="4" xfId="272" applyNumberFormat="1" applyFont="1" applyFill="1" applyBorder="1" applyAlignment="1">
      <alignment horizontal="right" vertical="center" wrapText="1"/>
    </xf>
    <xf numFmtId="4" fontId="97" fillId="100" borderId="4" xfId="272" applyNumberFormat="1" applyFont="1" applyFill="1" applyBorder="1" applyAlignment="1">
      <alignment horizontal="right" vertical="center" wrapText="1"/>
    </xf>
    <xf numFmtId="4" fontId="11" fillId="0" borderId="18" xfId="21" applyNumberFormat="1" applyFont="1" applyFill="1" applyBorder="1" applyAlignment="1">
      <alignment horizontal="right" vertical="center" wrapText="1"/>
    </xf>
    <xf numFmtId="4" fontId="4" fillId="2" borderId="4" xfId="162" applyNumberFormat="1" applyFont="1" applyFill="1" applyBorder="1" applyAlignment="1">
      <alignment horizontal="right" vertical="center" wrapText="1"/>
    </xf>
    <xf numFmtId="0" fontId="4" fillId="2" borderId="4" xfId="162" applyFont="1" applyFill="1" applyBorder="1" applyAlignment="1">
      <alignment horizontal="center" vertical="center" wrapText="1"/>
    </xf>
    <xf numFmtId="0" fontId="11" fillId="2" borderId="0" xfId="0" applyFont="1" applyFill="1"/>
    <xf numFmtId="0" fontId="28" fillId="2" borderId="0" xfId="0" applyFont="1" applyFill="1"/>
    <xf numFmtId="0" fontId="0" fillId="2" borderId="0" xfId="0" applyFill="1"/>
    <xf numFmtId="0" fontId="4" fillId="2" borderId="3" xfId="162" applyFont="1" applyFill="1" applyBorder="1" applyAlignment="1">
      <alignment horizontal="center" vertical="center" wrapText="1"/>
    </xf>
    <xf numFmtId="4" fontId="98" fillId="0" borderId="18" xfId="171" applyNumberFormat="1" applyFont="1" applyFill="1" applyBorder="1" applyAlignment="1">
      <alignment horizontal="center" vertical="center" wrapText="1"/>
    </xf>
    <xf numFmtId="0" fontId="3" fillId="0" borderId="0" xfId="556" applyFont="1" applyFill="1" applyBorder="1" applyAlignment="1">
      <alignment horizontal="center" vertical="center" wrapText="1"/>
    </xf>
    <xf numFmtId="0" fontId="11" fillId="0" borderId="18" xfId="18" applyNumberFormat="1" applyFont="1" applyFill="1" applyBorder="1" applyAlignment="1">
      <alignment vertical="center" wrapText="1"/>
    </xf>
    <xf numFmtId="4" fontId="4" fillId="2" borderId="3" xfId="162" applyNumberFormat="1" applyFont="1" applyFill="1" applyBorder="1" applyAlignment="1">
      <alignment horizontal="right" vertical="center" wrapText="1"/>
    </xf>
    <xf numFmtId="0" fontId="0" fillId="0" borderId="0" xfId="0"/>
    <xf numFmtId="0" fontId="3" fillId="0" borderId="0" xfId="556"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0" fontId="9" fillId="0" borderId="3" xfId="6" applyFont="1" applyFill="1" applyBorder="1" applyAlignment="1">
      <alignment horizontal="center" vertical="center" wrapText="1"/>
    </xf>
    <xf numFmtId="4" fontId="10" fillId="3" borderId="29" xfId="6" applyNumberFormat="1" applyFont="1" applyFill="1" applyBorder="1" applyAlignment="1">
      <alignment horizontal="right" vertical="center" wrapText="1"/>
    </xf>
    <xf numFmtId="49" fontId="8" fillId="0" borderId="18" xfId="6"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0" fontId="9" fillId="0" borderId="41" xfId="6" applyFont="1" applyFill="1" applyBorder="1" applyAlignment="1">
      <alignment horizontal="center" vertical="center" wrapText="1"/>
    </xf>
    <xf numFmtId="4" fontId="6" fillId="0" borderId="18" xfId="6" applyNumberFormat="1" applyFont="1" applyFill="1" applyBorder="1" applyAlignment="1">
      <alignment vertical="center" wrapText="1"/>
    </xf>
    <xf numFmtId="0" fontId="6" fillId="0" borderId="18" xfId="6" applyFont="1" applyFill="1" applyBorder="1" applyAlignment="1">
      <alignment vertical="center" wrapText="1"/>
    </xf>
    <xf numFmtId="4" fontId="99" fillId="0" borderId="0" xfId="6" applyNumberFormat="1" applyFont="1" applyFill="1" applyAlignment="1">
      <alignment vertical="center" wrapText="1"/>
    </xf>
    <xf numFmtId="0" fontId="99" fillId="0" borderId="0" xfId="6" applyFont="1" applyFill="1" applyAlignment="1">
      <alignmen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4" fontId="30" fillId="94" borderId="19" xfId="0" applyNumberFormat="1" applyFont="1" applyFill="1" applyBorder="1"/>
    <xf numFmtId="4" fontId="30" fillId="94" borderId="18" xfId="0" applyNumberFormat="1" applyFont="1" applyFill="1" applyBorder="1"/>
    <xf numFmtId="4" fontId="31" fillId="94" borderId="18" xfId="0" applyNumberFormat="1" applyFont="1" applyFill="1" applyBorder="1"/>
    <xf numFmtId="0" fontId="8" fillId="0" borderId="0" xfId="6" applyFont="1" applyFill="1" applyBorder="1" applyAlignment="1">
      <alignment horizontal="center" vertical="center" wrapText="1"/>
    </xf>
    <xf numFmtId="4" fontId="33" fillId="95" borderId="0" xfId="0" applyNumberFormat="1" applyFont="1" applyFill="1" applyAlignment="1">
      <alignment horizontal="center" vertical="center"/>
    </xf>
    <xf numFmtId="0" fontId="8" fillId="0" borderId="0" xfId="6" applyFont="1" applyFill="1" applyBorder="1" applyAlignment="1">
      <alignment horizontal="center" vertical="center" wrapText="1"/>
    </xf>
    <xf numFmtId="0" fontId="35" fillId="0" borderId="0" xfId="27" quotePrefix="1" applyFont="1" applyAlignment="1">
      <alignment horizontal="center" vertical="center"/>
    </xf>
    <xf numFmtId="0" fontId="35" fillId="0" borderId="0" xfId="27" quotePrefix="1" applyFont="1" applyFill="1" applyAlignment="1">
      <alignment horizontal="center" vertical="center"/>
    </xf>
    <xf numFmtId="0" fontId="34" fillId="0" borderId="0" xfId="27" quotePrefix="1" applyAlignment="1">
      <alignment horizontal="center" vertical="center"/>
    </xf>
    <xf numFmtId="0" fontId="100" fillId="0" borderId="0" xfId="0" applyFont="1" applyBorder="1" applyAlignment="1">
      <alignment horizontal="right" vertical="center"/>
    </xf>
    <xf numFmtId="0" fontId="0" fillId="0" borderId="0" xfId="0" applyBorder="1"/>
    <xf numFmtId="0" fontId="3" fillId="0" borderId="0" xfId="0" applyFont="1" applyBorder="1" applyAlignment="1">
      <alignment horizontal="center" vertical="center" wrapText="1"/>
    </xf>
    <xf numFmtId="0" fontId="4" fillId="0" borderId="0" xfId="0" applyFont="1" applyBorder="1" applyAlignment="1">
      <alignment vertical="center" wrapText="1"/>
    </xf>
    <xf numFmtId="4" fontId="4" fillId="0" borderId="0" xfId="0" applyNumberFormat="1" applyFont="1" applyBorder="1" applyAlignment="1">
      <alignment horizontal="center" vertical="center" wrapText="1"/>
    </xf>
    <xf numFmtId="4" fontId="90" fillId="3" borderId="16" xfId="6" applyNumberFormat="1" applyFont="1" applyFill="1" applyBorder="1" applyAlignment="1">
      <alignment horizontal="right" vertical="center" wrapText="1"/>
    </xf>
    <xf numFmtId="0" fontId="3" fillId="0" borderId="0" xfId="0" applyFont="1" applyBorder="1" applyAlignment="1">
      <alignment vertical="center" wrapText="1"/>
    </xf>
    <xf numFmtId="4" fontId="3" fillId="0" borderId="0" xfId="0" applyNumberFormat="1" applyFont="1" applyBorder="1" applyAlignment="1">
      <alignment horizontal="center" vertical="center" wrapText="1"/>
    </xf>
    <xf numFmtId="0" fontId="4" fillId="0" borderId="0" xfId="5" applyFont="1" applyFill="1" applyBorder="1" applyAlignment="1">
      <alignment horizontal="left" vertical="center" wrapText="1"/>
    </xf>
    <xf numFmtId="0" fontId="3" fillId="0" borderId="0" xfId="0" applyFont="1" applyFill="1" applyBorder="1" applyAlignment="1">
      <alignment horizontal="center" vertical="center" wrapText="1"/>
    </xf>
    <xf numFmtId="0" fontId="50" fillId="0" borderId="18" xfId="6" applyFont="1" applyFill="1" applyBorder="1" applyAlignment="1">
      <alignment horizontal="center" vertical="center" wrapText="1"/>
    </xf>
    <xf numFmtId="0" fontId="3" fillId="0" borderId="0" xfId="6" applyFont="1" applyFill="1" applyBorder="1" applyAlignment="1">
      <alignment horizontal="center" vertical="center" wrapText="1"/>
    </xf>
    <xf numFmtId="0" fontId="84" fillId="2" borderId="0" xfId="6" applyFont="1" applyFill="1" applyBorder="1" applyAlignment="1">
      <alignment horizontal="center" vertical="center" wrapText="1"/>
    </xf>
    <xf numFmtId="0" fontId="7" fillId="2" borderId="0" xfId="6" applyFont="1" applyFill="1" applyBorder="1" applyAlignment="1">
      <alignment horizontal="center" vertical="center" wrapText="1"/>
    </xf>
    <xf numFmtId="0" fontId="50" fillId="0" borderId="36" xfId="162" applyFont="1" applyFill="1" applyBorder="1" applyAlignment="1">
      <alignment horizontal="center" vertical="center" wrapText="1"/>
    </xf>
    <xf numFmtId="0" fontId="50" fillId="0" borderId="0" xfId="162" applyFont="1" applyFill="1" applyBorder="1" applyAlignment="1">
      <alignment horizontal="center" vertical="center" wrapText="1"/>
    </xf>
    <xf numFmtId="0" fontId="8" fillId="2" borderId="0" xfId="6" applyFont="1" applyFill="1" applyBorder="1" applyAlignment="1">
      <alignment horizontal="center" vertical="center" wrapText="1"/>
    </xf>
    <xf numFmtId="0" fontId="7" fillId="2" borderId="0" xfId="6" applyFont="1" applyFill="1" applyAlignment="1">
      <alignment horizontal="center" vertical="center" wrapText="1"/>
    </xf>
    <xf numFmtId="0" fontId="8" fillId="0" borderId="37" xfId="6" applyFont="1" applyFill="1" applyBorder="1" applyAlignment="1">
      <alignment horizontal="center" vertical="center" wrapText="1"/>
    </xf>
    <xf numFmtId="0" fontId="8" fillId="0" borderId="0" xfId="6" applyFont="1" applyFill="1" applyBorder="1" applyAlignment="1">
      <alignment horizontal="center" vertical="center" wrapText="1"/>
    </xf>
    <xf numFmtId="0" fontId="4" fillId="0" borderId="5" xfId="5" applyFont="1" applyFill="1" applyBorder="1" applyAlignment="1">
      <alignment horizontal="left" vertical="center" wrapText="1"/>
    </xf>
    <xf numFmtId="0" fontId="50" fillId="0" borderId="19" xfId="6" applyFont="1" applyFill="1" applyBorder="1" applyAlignment="1">
      <alignment horizontal="center" vertical="center" wrapText="1"/>
    </xf>
    <xf numFmtId="0" fontId="50" fillId="0" borderId="34" xfId="6" applyFont="1" applyFill="1" applyBorder="1" applyAlignment="1">
      <alignment horizontal="center" vertical="center" wrapText="1"/>
    </xf>
    <xf numFmtId="0" fontId="50" fillId="0" borderId="31" xfId="6" applyFont="1" applyFill="1" applyBorder="1" applyAlignment="1">
      <alignment horizontal="center" vertical="center" wrapText="1"/>
    </xf>
    <xf numFmtId="0" fontId="7" fillId="2" borderId="39" xfId="6" applyFont="1" applyFill="1" applyBorder="1" applyAlignment="1">
      <alignment horizontal="center" vertical="center" wrapText="1"/>
    </xf>
    <xf numFmtId="0" fontId="94" fillId="0" borderId="0" xfId="171" applyFont="1" applyFill="1" applyBorder="1" applyAlignment="1">
      <alignment horizontal="center" vertical="center" wrapText="1"/>
    </xf>
    <xf numFmtId="0" fontId="7" fillId="0" borderId="0" xfId="6" applyFont="1" applyFill="1" applyBorder="1" applyAlignment="1">
      <alignment horizontal="center" vertical="top" wrapText="1"/>
    </xf>
    <xf numFmtId="0" fontId="7" fillId="36" borderId="0" xfId="0" applyFont="1" applyFill="1" applyAlignment="1">
      <alignment horizontal="center" vertical="center" wrapText="1"/>
    </xf>
    <xf numFmtId="0" fontId="7" fillId="36" borderId="5" xfId="0" applyFont="1" applyFill="1" applyBorder="1" applyAlignment="1">
      <alignment horizontal="center" vertical="center" wrapText="1"/>
    </xf>
    <xf numFmtId="0" fontId="7" fillId="36" borderId="0" xfId="0" applyFont="1" applyFill="1" applyBorder="1" applyAlignment="1">
      <alignment horizontal="center" vertical="center" wrapText="1"/>
    </xf>
    <xf numFmtId="0" fontId="7" fillId="2" borderId="0" xfId="6" applyFont="1" applyFill="1" applyBorder="1" applyAlignment="1">
      <alignment horizontal="center" wrapText="1"/>
    </xf>
    <xf numFmtId="0" fontId="7" fillId="2" borderId="5" xfId="6" applyFont="1" applyFill="1" applyBorder="1" applyAlignment="1">
      <alignment horizontal="center" wrapText="1"/>
    </xf>
    <xf numFmtId="0" fontId="7" fillId="0" borderId="0" xfId="6" applyFont="1" applyFill="1" applyBorder="1" applyAlignment="1">
      <alignment horizontal="center" vertical="center" wrapText="1"/>
    </xf>
    <xf numFmtId="0" fontId="12" fillId="0" borderId="0" xfId="6" applyFont="1" applyFill="1" applyBorder="1" applyAlignment="1">
      <alignment horizontal="center" vertical="center" wrapText="1"/>
    </xf>
    <xf numFmtId="4" fontId="4" fillId="2" borderId="6" xfId="1" applyNumberFormat="1" applyFont="1" applyFill="1" applyBorder="1" applyAlignment="1">
      <alignment horizontal="right" vertical="center" wrapText="1"/>
    </xf>
    <xf numFmtId="0" fontId="6" fillId="2" borderId="0" xfId="6" applyFont="1" applyFill="1" applyAlignment="1">
      <alignment vertical="center" wrapText="1"/>
    </xf>
  </cellXfs>
  <cellStyles count="637">
    <cellStyle name="1. Заголовок приложения" xfId="120"/>
    <cellStyle name="2. Номер таблицы" xfId="121"/>
    <cellStyle name="20% - Accent1" xfId="57"/>
    <cellStyle name="20% - Accent1 2" xfId="306"/>
    <cellStyle name="20% - Accent1 3" xfId="305"/>
    <cellStyle name="20% - Accent1 4" xfId="277"/>
    <cellStyle name="20% - Accent2" xfId="61"/>
    <cellStyle name="20% - Accent2 2" xfId="308"/>
    <cellStyle name="20% - Accent2 3" xfId="309"/>
    <cellStyle name="20% - Accent2 4" xfId="307"/>
    <cellStyle name="20% - Accent2 5" xfId="273"/>
    <cellStyle name="20% - Accent3" xfId="65"/>
    <cellStyle name="20% - Accent3 2" xfId="311"/>
    <cellStyle name="20% - Accent3 3" xfId="312"/>
    <cellStyle name="20% - Accent3 4" xfId="310"/>
    <cellStyle name="20% - Accent3 5" xfId="274"/>
    <cellStyle name="20% - Accent4" xfId="69"/>
    <cellStyle name="20% - Accent4 2" xfId="314"/>
    <cellStyle name="20% - Accent4 3" xfId="313"/>
    <cellStyle name="20% - Accent4 4" xfId="276"/>
    <cellStyle name="20% - Accent5" xfId="73"/>
    <cellStyle name="20% - Accent5 2" xfId="316"/>
    <cellStyle name="20% - Accent5 3" xfId="315"/>
    <cellStyle name="20% - Accent5 4" xfId="278"/>
    <cellStyle name="20% - Accent6" xfId="77"/>
    <cellStyle name="20% - Accent6 2" xfId="318"/>
    <cellStyle name="20% - Accent6 3" xfId="317"/>
    <cellStyle name="20% - Accent6 4" xfId="279"/>
    <cellStyle name="20% — акцент1" xfId="319"/>
    <cellStyle name="20% - Акцент1 2" xfId="100"/>
    <cellStyle name="20% — акцент2" xfId="320"/>
    <cellStyle name="20% - Акцент2 2" xfId="102"/>
    <cellStyle name="20% — акцент3" xfId="321"/>
    <cellStyle name="20% - Акцент3 2" xfId="104"/>
    <cellStyle name="20% — акцент4" xfId="322"/>
    <cellStyle name="20% - Акцент4 2" xfId="106"/>
    <cellStyle name="20% — акцент5" xfId="323"/>
    <cellStyle name="20% - Акцент5 2" xfId="108"/>
    <cellStyle name="20% — акцент6" xfId="324"/>
    <cellStyle name="20% - Акцент6 2" xfId="110"/>
    <cellStyle name="3. Заголовок таблицы" xfId="122"/>
    <cellStyle name="4. Единица измерения" xfId="123"/>
    <cellStyle name="40% - Accent1" xfId="58"/>
    <cellStyle name="40% - Accent1 2" xfId="326"/>
    <cellStyle name="40% - Accent1 3" xfId="325"/>
    <cellStyle name="40% - Accent1 4" xfId="280"/>
    <cellStyle name="40% - Accent2" xfId="62"/>
    <cellStyle name="40% - Accent2 2" xfId="328"/>
    <cellStyle name="40% - Accent2 3" xfId="327"/>
    <cellStyle name="40% - Accent2 4" xfId="281"/>
    <cellStyle name="40% - Accent3" xfId="66"/>
    <cellStyle name="40% - Accent3 2" xfId="330"/>
    <cellStyle name="40% - Accent3 3" xfId="331"/>
    <cellStyle name="40% - Accent3 4" xfId="329"/>
    <cellStyle name="40% - Accent3 5" xfId="282"/>
    <cellStyle name="40% - Accent4" xfId="70"/>
    <cellStyle name="40% - Accent4 2" xfId="333"/>
    <cellStyle name="40% - Accent4 3" xfId="332"/>
    <cellStyle name="40% - Accent4 4" xfId="283"/>
    <cellStyle name="40% - Accent5" xfId="74"/>
    <cellStyle name="40% - Accent5 2" xfId="335"/>
    <cellStyle name="40% - Accent5 3" xfId="334"/>
    <cellStyle name="40% - Accent5 4" xfId="284"/>
    <cellStyle name="40% - Accent6" xfId="78"/>
    <cellStyle name="40% - Accent6 2" xfId="337"/>
    <cellStyle name="40% - Accent6 3" xfId="336"/>
    <cellStyle name="40% - Accent6 4" xfId="285"/>
    <cellStyle name="40% — акцент1" xfId="338"/>
    <cellStyle name="40% - Акцент1 2" xfId="101"/>
    <cellStyle name="40% — акцент2" xfId="339"/>
    <cellStyle name="40% - Акцент2 2" xfId="103"/>
    <cellStyle name="40% — акцент3" xfId="340"/>
    <cellStyle name="40% - Акцент3 2" xfId="105"/>
    <cellStyle name="40% — акцент4" xfId="341"/>
    <cellStyle name="40% - Акцент4 2" xfId="107"/>
    <cellStyle name="40% — акцент5" xfId="342"/>
    <cellStyle name="40% - Акцент5 2" xfId="109"/>
    <cellStyle name="40% — акцент6" xfId="343"/>
    <cellStyle name="40% - Акцент6 2" xfId="111"/>
    <cellStyle name="5. Заголовки столбцов" xfId="124"/>
    <cellStyle name="5. Заголовки столбцов 2" xfId="258"/>
    <cellStyle name="5. Заголовки столбцов 2 2" xfId="263"/>
    <cellStyle name="5. Заголовки столбцов 2 2 2" xfId="500"/>
    <cellStyle name="5. Заголовки столбцов 2 2 2 2" xfId="560"/>
    <cellStyle name="5. Заголовки столбцов 2 2 2 2 2" xfId="614"/>
    <cellStyle name="5. Заголовки столбцов 2 2 3" xfId="586"/>
    <cellStyle name="5. Заголовки столбцов 2 3" xfId="489"/>
    <cellStyle name="5. Заголовки столбцов 2 3 2" xfId="561"/>
    <cellStyle name="5. Заголовки столбцов 2 3 2 2" xfId="603"/>
    <cellStyle name="5. Заголовки столбцов 2 4" xfId="535"/>
    <cellStyle name="5. Заголовки столбцов 2 4 2" xfId="562"/>
    <cellStyle name="5. Заголовки столбцов 3" xfId="262"/>
    <cellStyle name="5. Заголовки столбцов 3 2" xfId="504"/>
    <cellStyle name="5. Заголовки столбцов 3 2 2" xfId="563"/>
    <cellStyle name="5. Заголовки столбцов 3 2 2 2" xfId="618"/>
    <cellStyle name="5. Заголовки столбцов 3 3" xfId="585"/>
    <cellStyle name="5. Заголовки столбцов 4" xfId="484"/>
    <cellStyle name="5. Заголовки столбцов 4 2" xfId="564"/>
    <cellStyle name="5. Заголовки столбцов 4 2 2" xfId="598"/>
    <cellStyle name="6. Наименование ППО" xfId="125"/>
    <cellStyle name="6. Наименование ППО 2" xfId="259"/>
    <cellStyle name="6. Наименование ППО 2 2" xfId="265"/>
    <cellStyle name="6. Наименование ППО 2 2 2" xfId="503"/>
    <cellStyle name="6. Наименование ППО 2 2 2 2" xfId="565"/>
    <cellStyle name="6. Наименование ППО 2 2 2 2 2" xfId="617"/>
    <cellStyle name="6. Наименование ППО 2 2 3" xfId="588"/>
    <cellStyle name="6. Наименование ППО 2 3" xfId="490"/>
    <cellStyle name="6. Наименование ППО 2 3 2" xfId="566"/>
    <cellStyle name="6. Наименование ППО 2 3 2 2" xfId="604"/>
    <cellStyle name="6. Наименование ППО 2 4" xfId="534"/>
    <cellStyle name="6. Наименование ППО 2 4 2" xfId="567"/>
    <cellStyle name="6. Наименование ППО 3" xfId="264"/>
    <cellStyle name="6. Наименование ППО 3 2" xfId="494"/>
    <cellStyle name="6. Наименование ППО 3 2 2" xfId="568"/>
    <cellStyle name="6. Наименование ППО 3 2 2 2" xfId="608"/>
    <cellStyle name="6. Наименование ППО 3 3" xfId="587"/>
    <cellStyle name="6. Наименование ППО 4" xfId="485"/>
    <cellStyle name="6. Наименование ППО 4 2" xfId="569"/>
    <cellStyle name="6. Наименование ППО 4 2 2" xfId="599"/>
    <cellStyle name="60% - Accent1" xfId="59"/>
    <cellStyle name="60% - Accent1 2" xfId="345"/>
    <cellStyle name="60% - Accent1 3" xfId="344"/>
    <cellStyle name="60% - Accent1 4" xfId="286"/>
    <cellStyle name="60% - Accent2" xfId="63"/>
    <cellStyle name="60% - Accent2 2" xfId="347"/>
    <cellStyle name="60% - Accent2 3" xfId="346"/>
    <cellStyle name="60% - Accent2 4" xfId="287"/>
    <cellStyle name="60% - Accent3" xfId="67"/>
    <cellStyle name="60% - Accent3 2" xfId="349"/>
    <cellStyle name="60% - Accent3 3" xfId="350"/>
    <cellStyle name="60% - Accent3 4" xfId="348"/>
    <cellStyle name="60% - Accent3 5" xfId="288"/>
    <cellStyle name="60% - Accent4" xfId="71"/>
    <cellStyle name="60% - Accent4 2" xfId="352"/>
    <cellStyle name="60% - Accent4 3" xfId="351"/>
    <cellStyle name="60% - Accent4 4" xfId="289"/>
    <cellStyle name="60% - Accent5" xfId="75"/>
    <cellStyle name="60% - Accent5 2" xfId="354"/>
    <cellStyle name="60% - Accent5 3" xfId="353"/>
    <cellStyle name="60% - Accent5 4" xfId="290"/>
    <cellStyle name="60% - Accent6" xfId="79"/>
    <cellStyle name="60% - Accent6 2" xfId="356"/>
    <cellStyle name="60% - Accent6 3" xfId="355"/>
    <cellStyle name="60% - Accent6 4" xfId="291"/>
    <cellStyle name="60% — акцент1" xfId="357"/>
    <cellStyle name="60% — акцент2" xfId="358"/>
    <cellStyle name="60% — акцент3" xfId="359"/>
    <cellStyle name="60% — акцент4" xfId="360"/>
    <cellStyle name="60% — акцент5" xfId="361"/>
    <cellStyle name="60% — акцент6" xfId="362"/>
    <cellStyle name="7. Код ППО" xfId="126"/>
    <cellStyle name="7. Код ППО 2" xfId="260"/>
    <cellStyle name="7. Код ППО 2 2" xfId="267"/>
    <cellStyle name="7. Код ППО 2 2 2" xfId="499"/>
    <cellStyle name="7. Код ППО 2 2 2 2" xfId="570"/>
    <cellStyle name="7. Код ППО 2 2 2 2 2" xfId="613"/>
    <cellStyle name="7. Код ППО 2 2 3" xfId="590"/>
    <cellStyle name="7. Код ППО 2 3" xfId="491"/>
    <cellStyle name="7. Код ППО 2 3 2" xfId="571"/>
    <cellStyle name="7. Код ППО 2 3 2 2" xfId="605"/>
    <cellStyle name="7. Код ППО 2 4" xfId="533"/>
    <cellStyle name="7. Код ППО 2 4 2" xfId="572"/>
    <cellStyle name="7. Код ППО 3" xfId="266"/>
    <cellStyle name="7. Код ППО 3 2" xfId="502"/>
    <cellStyle name="7. Код ППО 3 2 2" xfId="573"/>
    <cellStyle name="7. Код ППО 3 2 2 2" xfId="616"/>
    <cellStyle name="7. Код ППО 3 3" xfId="589"/>
    <cellStyle name="7. Код ППО 4" xfId="486"/>
    <cellStyle name="7. Код ППО 4 2" xfId="574"/>
    <cellStyle name="7. Код ППО 4 2 2" xfId="600"/>
    <cellStyle name="8. Суммы" xfId="127"/>
    <cellStyle name="8. Суммы 2" xfId="261"/>
    <cellStyle name="8. Суммы 2 2" xfId="269"/>
    <cellStyle name="8. Суммы 2 2 2" xfId="495"/>
    <cellStyle name="8. Суммы 2 2 2 2" xfId="575"/>
    <cellStyle name="8. Суммы 2 2 2 2 2" xfId="609"/>
    <cellStyle name="8. Суммы 2 2 3" xfId="592"/>
    <cellStyle name="8. Суммы 2 3" xfId="492"/>
    <cellStyle name="8. Суммы 2 3 2" xfId="576"/>
    <cellStyle name="8. Суммы 2 3 2 2" xfId="606"/>
    <cellStyle name="8. Суммы 2 4" xfId="532"/>
    <cellStyle name="8. Суммы 2 4 2" xfId="577"/>
    <cellStyle name="8. Суммы 3" xfId="268"/>
    <cellStyle name="8. Суммы 3 2" xfId="493"/>
    <cellStyle name="8. Суммы 3 2 2" xfId="578"/>
    <cellStyle name="8. Суммы 3 2 2 2" xfId="607"/>
    <cellStyle name="8. Суммы 3 3" xfId="591"/>
    <cellStyle name="8. Суммы 4" xfId="487"/>
    <cellStyle name="8. Суммы 4 2" xfId="579"/>
    <cellStyle name="8. Суммы 4 2 2" xfId="601"/>
    <cellStyle name="Accent1" xfId="56"/>
    <cellStyle name="Accent1 2" xfId="364"/>
    <cellStyle name="Accent1 3" xfId="363"/>
    <cellStyle name="Accent1 4" xfId="292"/>
    <cellStyle name="Accent2" xfId="60"/>
    <cellStyle name="Accent2 2" xfId="366"/>
    <cellStyle name="Accent2 3" xfId="365"/>
    <cellStyle name="Accent2 4" xfId="293"/>
    <cellStyle name="Accent3" xfId="64"/>
    <cellStyle name="Accent3 2" xfId="368"/>
    <cellStyle name="Accent3 3" xfId="367"/>
    <cellStyle name="Accent3 4" xfId="294"/>
    <cellStyle name="Accent4" xfId="68"/>
    <cellStyle name="Accent4 2" xfId="370"/>
    <cellStyle name="Accent4 3" xfId="369"/>
    <cellStyle name="Accent4 4" xfId="295"/>
    <cellStyle name="Accent5" xfId="72"/>
    <cellStyle name="Accent5 2" xfId="372"/>
    <cellStyle name="Accent5 3" xfId="371"/>
    <cellStyle name="Accent5 4" xfId="296"/>
    <cellStyle name="Accent6" xfId="76"/>
    <cellStyle name="Accent6 2" xfId="374"/>
    <cellStyle name="Accent6 3" xfId="373"/>
    <cellStyle name="Accent6 4" xfId="297"/>
    <cellStyle name="Bad" xfId="46"/>
    <cellStyle name="Bad 2" xfId="376"/>
    <cellStyle name="Bad 3" xfId="375"/>
    <cellStyle name="Bad 4" xfId="298"/>
    <cellStyle name="Calculation" xfId="50"/>
    <cellStyle name="Calculation 2" xfId="378"/>
    <cellStyle name="Calculation 3" xfId="377"/>
    <cellStyle name="Calculation 4" xfId="299"/>
    <cellStyle name="Check Cell" xfId="52"/>
    <cellStyle name="Check Cell 2" xfId="380"/>
    <cellStyle name="Check Cell 3" xfId="379"/>
    <cellStyle name="Check Cell 4" xfId="300"/>
    <cellStyle name="Excel Built-in Normal" xfId="28"/>
    <cellStyle name="Explanatory Text" xfId="54"/>
    <cellStyle name="Good" xfId="45"/>
    <cellStyle name="Good 2" xfId="382"/>
    <cellStyle name="Good 3" xfId="381"/>
    <cellStyle name="Good 4" xfId="301"/>
    <cellStyle name="Heading 1" xfId="556"/>
    <cellStyle name="Heading 1 2" xfId="383"/>
    <cellStyle name="Heading 1 3" xfId="384"/>
    <cellStyle name="Heading 1 4" xfId="385"/>
    <cellStyle name="Heading 2" xfId="42"/>
    <cellStyle name="Heading 3" xfId="43"/>
    <cellStyle name="Heading 4" xfId="44"/>
    <cellStyle name="Input" xfId="48"/>
    <cellStyle name="Input 2" xfId="387"/>
    <cellStyle name="Input 3" xfId="386"/>
    <cellStyle name="Input 4" xfId="302"/>
    <cellStyle name="Linked Cell" xfId="51"/>
    <cellStyle name="Neutral" xfId="47"/>
    <cellStyle name="Neutral 2" xfId="389"/>
    <cellStyle name="Neutral 3" xfId="388"/>
    <cellStyle name="Neutral 4" xfId="303"/>
    <cellStyle name="Normal 2" xfId="119"/>
    <cellStyle name="Note" xfId="29"/>
    <cellStyle name="Output" xfId="49"/>
    <cellStyle name="Output 2" xfId="391"/>
    <cellStyle name="Output 3" xfId="390"/>
    <cellStyle name="Output 4" xfId="304"/>
    <cellStyle name="Title" xfId="5"/>
    <cellStyle name="Title 2" xfId="392"/>
    <cellStyle name="Title 3" xfId="393"/>
    <cellStyle name="Title 4" xfId="394"/>
    <cellStyle name="Title 5" xfId="395"/>
    <cellStyle name="Title_Приложение 15 _ 2021-2023_2 чтение" xfId="396"/>
    <cellStyle name="Total" xfId="55"/>
    <cellStyle name="Warning Text" xfId="53"/>
    <cellStyle name="xl25" xfId="30"/>
    <cellStyle name="xl25 2" xfId="255"/>
    <cellStyle name="xl25 2 2" xfId="397"/>
    <cellStyle name="xl25 2 2 2" xfId="507"/>
    <cellStyle name="xl25 2 2 2 2" xfId="621"/>
    <cellStyle name="xl25 2 2 3" xfId="516"/>
    <cellStyle name="xl25 2 2 3 2" xfId="628"/>
    <cellStyle name="xl25 2 2 4" xfId="529"/>
    <cellStyle name="xl25 2 2 4 2" xfId="633"/>
    <cellStyle name="xl25 2 2 5" xfId="526"/>
    <cellStyle name="xl25 2 3" xfId="505"/>
    <cellStyle name="xl25 2 3 2" xfId="619"/>
    <cellStyle name="xl25 2 4" xfId="518"/>
    <cellStyle name="xl25 2 4 2" xfId="630"/>
    <cellStyle name="xl25 2 5" xfId="524"/>
    <cellStyle name="xl25 2 5 2" xfId="631"/>
    <cellStyle name="xl25 2 6" xfId="538"/>
    <cellStyle name="xl25 3" xfId="481"/>
    <cellStyle name="xl25 3 2" xfId="595"/>
    <cellStyle name="xl25 4" xfId="510"/>
    <cellStyle name="xl25 4 2" xfId="624"/>
    <cellStyle name="xl25 5" xfId="497"/>
    <cellStyle name="xl25 5 2" xfId="611"/>
    <cellStyle name="xl25 6" xfId="523"/>
    <cellStyle name="xl30" xfId="31"/>
    <cellStyle name="xl30 2" xfId="256"/>
    <cellStyle name="xl30 2 2" xfId="506"/>
    <cellStyle name="xl30 2 2 2" xfId="620"/>
    <cellStyle name="xl30 2 3" xfId="517"/>
    <cellStyle name="xl30 2 3 2" xfId="629"/>
    <cellStyle name="xl30 2 4" xfId="525"/>
    <cellStyle name="xl30 2 4 2" xfId="632"/>
    <cellStyle name="xl30 2 5" xfId="537"/>
    <cellStyle name="xl30 3" xfId="482"/>
    <cellStyle name="xl30 3 2" xfId="596"/>
    <cellStyle name="xl30 4" xfId="512"/>
    <cellStyle name="xl30 4 2" xfId="625"/>
    <cellStyle name="xl30 5" xfId="498"/>
    <cellStyle name="xl30 5 2" xfId="612"/>
    <cellStyle name="xl30 6" xfId="522"/>
    <cellStyle name="xl31" xfId="398"/>
    <cellStyle name="xl32" xfId="554"/>
    <cellStyle name="xl37" xfId="399"/>
    <cellStyle name="xl37 2" xfId="508"/>
    <cellStyle name="xl37 2 2" xfId="622"/>
    <cellStyle name="xl37 3" xfId="513"/>
    <cellStyle name="xl37 3 2" xfId="626"/>
    <cellStyle name="xl37 4" xfId="530"/>
    <cellStyle name="xl37 4 2" xfId="634"/>
    <cellStyle name="xl37 5" xfId="527"/>
    <cellStyle name="xl38" xfId="400"/>
    <cellStyle name="xl38 2" xfId="509"/>
    <cellStyle name="xl38 2 2" xfId="623"/>
    <cellStyle name="xl38 3" xfId="514"/>
    <cellStyle name="xl38 3 2" xfId="627"/>
    <cellStyle name="xl38 4" xfId="531"/>
    <cellStyle name="xl38 4 2" xfId="635"/>
    <cellStyle name="xl38 5" xfId="528"/>
    <cellStyle name="xl42" xfId="551"/>
    <cellStyle name="xl43" xfId="555"/>
    <cellStyle name="xl64" xfId="401"/>
    <cellStyle name="Акцент1 2" xfId="402"/>
    <cellStyle name="Акцент2 2" xfId="403"/>
    <cellStyle name="Акцент3 2" xfId="404"/>
    <cellStyle name="Акцент4 2" xfId="405"/>
    <cellStyle name="Акцент5 2" xfId="406"/>
    <cellStyle name="Акцент6 2" xfId="407"/>
    <cellStyle name="Ввод  2" xfId="408"/>
    <cellStyle name="Ввод  2 2" xfId="521"/>
    <cellStyle name="Вывод 2" xfId="409"/>
    <cellStyle name="Вывод 2 2" xfId="520"/>
    <cellStyle name="Вычисление 2" xfId="410"/>
    <cellStyle name="Вычисление 2 2" xfId="519"/>
    <cellStyle name="Гиперссылка" xfId="27" builtinId="8"/>
    <cellStyle name="Денежный [0]" xfId="3" builtinId="7"/>
    <cellStyle name="Денежный [0] 2" xfId="7"/>
    <cellStyle name="Денежный [0] 2 2" xfId="115"/>
    <cellStyle name="Денежный [0] 2 2 2" xfId="166"/>
    <cellStyle name="Денежный [0] 2 2 3" xfId="411"/>
    <cellStyle name="Денежный [0] 2 3" xfId="137"/>
    <cellStyle name="Денежный [0] 2 4" xfId="250"/>
    <cellStyle name="Денежный [0] 2 5" xfId="210"/>
    <cellStyle name="Денежный [0] 2 6" xfId="412"/>
    <cellStyle name="Денежный [0] 3" xfId="8"/>
    <cellStyle name="Денежный [0] 3 2" xfId="138"/>
    <cellStyle name="Денежный [0] 3 2 2" xfId="225"/>
    <cellStyle name="Денежный [0] 3 3" xfId="168"/>
    <cellStyle name="Денежный [0] 3 4" xfId="193"/>
    <cellStyle name="Денежный [0] 4" xfId="9"/>
    <cellStyle name="Денежный [0] 4 2" xfId="32"/>
    <cellStyle name="Денежный [0] 4 2 2" xfId="190"/>
    <cellStyle name="Денежный [0] 4 3" xfId="181"/>
    <cellStyle name="Денежный [0] 4 4" xfId="217"/>
    <cellStyle name="Денежный [0] 5" xfId="33"/>
    <cellStyle name="Денежный [0] 5 2" xfId="178"/>
    <cellStyle name="Денежный [0] 5 2 2" xfId="475"/>
    <cellStyle name="Денежный [0] 6" xfId="131"/>
    <cellStyle name="Денежный [0] 6 2" xfId="413"/>
    <cellStyle name="Денежный [0] 7" xfId="230"/>
    <cellStyle name="Денежный [0] 8" xfId="184"/>
    <cellStyle name="Денежный 10" xfId="474"/>
    <cellStyle name="Денежный 2" xfId="10"/>
    <cellStyle name="Денежный 2 2" xfId="90"/>
    <cellStyle name="Денежный 2 2 2" xfId="228"/>
    <cellStyle name="Денежный 2 3" xfId="153"/>
    <cellStyle name="Денежный 2 4" xfId="191"/>
    <cellStyle name="Денежный 2 5" xfId="175"/>
    <cellStyle name="Денежный 3" xfId="11"/>
    <cellStyle name="Денежный 3 2" xfId="92"/>
    <cellStyle name="Денежный 3 2 2" xfId="172"/>
    <cellStyle name="Денежный 3 3" xfId="152"/>
    <cellStyle name="Денежный 3 4" xfId="208"/>
    <cellStyle name="Денежный 3 5" xfId="187"/>
    <cellStyle name="Денежный 4" xfId="12"/>
    <cellStyle name="Денежный 4 2" xfId="151"/>
    <cellStyle name="Денежный 4 2 2" xfId="221"/>
    <cellStyle name="Денежный 4 3" xfId="203"/>
    <cellStyle name="Денежный 4 4" xfId="233"/>
    <cellStyle name="Денежный 5" xfId="13"/>
    <cellStyle name="Денежный 5 2" xfId="150"/>
    <cellStyle name="Денежный 5 2 2" xfId="224"/>
    <cellStyle name="Денежный 5 3" xfId="165"/>
    <cellStyle name="Денежный 5 4" xfId="169"/>
    <cellStyle name="Денежный 6" xfId="132"/>
    <cellStyle name="Денежный 6 2" xfId="414"/>
    <cellStyle name="Денежный 7" xfId="415"/>
    <cellStyle name="Денежный 8" xfId="416"/>
    <cellStyle name="Денежный 9" xfId="417"/>
    <cellStyle name="Заголовок 1 2" xfId="244"/>
    <cellStyle name="Заголовок 1 2 2" xfId="418"/>
    <cellStyle name="Заголовок 1 3" xfId="249"/>
    <cellStyle name="Заголовок 2 2" xfId="419"/>
    <cellStyle name="Заголовок 3 2" xfId="420"/>
    <cellStyle name="Заголовок 4 2" xfId="421"/>
    <cellStyle name="Заголовок столбцов" xfId="81"/>
    <cellStyle name="Заголовок столбцов 2" xfId="257"/>
    <cellStyle name="Заголовок столбцов 2 2" xfId="271"/>
    <cellStyle name="Заголовок столбцов 2 2 2" xfId="501"/>
    <cellStyle name="Заголовок столбцов 2 2 2 2" xfId="580"/>
    <cellStyle name="Заголовок столбцов 2 2 2 2 2" xfId="615"/>
    <cellStyle name="Заголовок столбцов 2 2 3" xfId="594"/>
    <cellStyle name="Заголовок столбцов 2 3" xfId="488"/>
    <cellStyle name="Заголовок столбцов 2 3 2" xfId="581"/>
    <cellStyle name="Заголовок столбцов 2 3 2 2" xfId="602"/>
    <cellStyle name="Заголовок столбцов 2 4" xfId="536"/>
    <cellStyle name="Заголовок столбцов 2 4 2" xfId="582"/>
    <cellStyle name="Заголовок столбцов 3" xfId="270"/>
    <cellStyle name="Заголовок столбцов 3 2" xfId="496"/>
    <cellStyle name="Заголовок столбцов 3 2 2" xfId="583"/>
    <cellStyle name="Заголовок столбцов 3 2 2 2" xfId="610"/>
    <cellStyle name="Заголовок столбцов 3 3" xfId="593"/>
    <cellStyle name="Заголовок столбцов 4" xfId="483"/>
    <cellStyle name="Заголовок столбцов 4 2" xfId="584"/>
    <cellStyle name="Заголовок столбцов 4 2 2" xfId="597"/>
    <cellStyle name="Итог 2" xfId="422"/>
    <cellStyle name="Итог 2 2" xfId="515"/>
    <cellStyle name="Контрольная ячейка 2" xfId="423"/>
    <cellStyle name="Название 2" xfId="186"/>
    <cellStyle name="Название 2 2" xfId="424"/>
    <cellStyle name="Название 3" xfId="214"/>
    <cellStyle name="Нейтральный 2" xfId="425"/>
    <cellStyle name="Обычный" xfId="0" builtinId="0"/>
    <cellStyle name="Обычный 10" xfId="162"/>
    <cellStyle name="Обычный 10 2" xfId="426"/>
    <cellStyle name="Обычный 11" xfId="215"/>
    <cellStyle name="Обычный 12" xfId="253"/>
    <cellStyle name="Обычный 12 2" xfId="427"/>
    <cellStyle name="Обычный 13" xfId="272"/>
    <cellStyle name="Обычный 13 2" xfId="428"/>
    <cellStyle name="Обычный 14" xfId="539"/>
    <cellStyle name="Обычный 14 3" xfId="480"/>
    <cellStyle name="Обычный 2" xfId="6"/>
    <cellStyle name="Обычный 2 10" xfId="429"/>
    <cellStyle name="Обычный 2 11" xfId="275"/>
    <cellStyle name="Обычный 2 11 2" xfId="540"/>
    <cellStyle name="Обычный 2 12" xfId="547"/>
    <cellStyle name="Обычный 2 2" xfId="26"/>
    <cellStyle name="Обычный 2 2 2" xfId="112"/>
    <cellStyle name="Обычный 2 2 2 2" xfId="430"/>
    <cellStyle name="Обычный 2 2 3" xfId="95"/>
    <cellStyle name="Обычный 2 2 4" xfId="171"/>
    <cellStyle name="Обычный 2 2 5" xfId="541"/>
    <cellStyle name="Обычный 2 2_2021 02 16 восстановление остатков" xfId="431"/>
    <cellStyle name="Обычный 2 3" xfId="84"/>
    <cellStyle name="Обычный 2 3 2" xfId="432"/>
    <cellStyle name="Обычный 2 3 3" xfId="558"/>
    <cellStyle name="Обычный 2 4" xfId="211"/>
    <cellStyle name="Обычный 2 4 2" xfId="433"/>
    <cellStyle name="Обычный 2 5" xfId="204"/>
    <cellStyle name="Обычный 2 5 2" xfId="434"/>
    <cellStyle name="Обычный 2 6" xfId="252"/>
    <cellStyle name="Обычный 2 6 2" xfId="435"/>
    <cellStyle name="Обычный 2 7" xfId="436"/>
    <cellStyle name="Обычный 2 8" xfId="437"/>
    <cellStyle name="Обычный 2 9" xfId="438"/>
    <cellStyle name="Обычный 2_2019 10 10 Распределение МБТ 2020-2022" xfId="34"/>
    <cellStyle name="Обычный 21" xfId="439"/>
    <cellStyle name="Обычный 3" xfId="14"/>
    <cellStyle name="Обычный 3 2" xfId="99"/>
    <cellStyle name="Обычный 3 2 2" xfId="118"/>
    <cellStyle name="Обычный 3 2 3" xfId="247"/>
    <cellStyle name="Обычный 3 3" xfId="86"/>
    <cellStyle name="Обычный 3 3 2" xfId="440"/>
    <cellStyle name="Обычный 3 4" xfId="205"/>
    <cellStyle name="Обычный 3 4 2" xfId="441"/>
    <cellStyle name="Обычный 3 5" xfId="251"/>
    <cellStyle name="Обычный 3 6" xfId="542"/>
    <cellStyle name="Обычный 3_Перечень ремонтов дорог на 2019_от_05.09.18" xfId="442"/>
    <cellStyle name="Обычный 4" xfId="35"/>
    <cellStyle name="Обычный 4 2" xfId="97"/>
    <cellStyle name="Обычный 4 2 2" xfId="443"/>
    <cellStyle name="Обычный 4 2 3" xfId="476"/>
    <cellStyle name="Обычный 4 3" xfId="212"/>
    <cellStyle name="Обычный 4 3 2" xfId="444"/>
    <cellStyle name="Обычный 4 4" xfId="194"/>
    <cellStyle name="Обычный 4 5" xfId="238"/>
    <cellStyle name="Обычный 4 6" xfId="254"/>
    <cellStyle name="Обычный 4 6 2" xfId="445"/>
    <cellStyle name="Обычный 4 7" xfId="446"/>
    <cellStyle name="Обычный 4 8" xfId="636"/>
    <cellStyle name="Обычный 4_Приложение 15 _ 2021-2023_2 чтение_2021 06 03 Распределение 15 прил. (0409) к изм июня по форме" xfId="447"/>
    <cellStyle name="Обычный 5" xfId="80"/>
    <cellStyle name="Обычный 5 2" xfId="128"/>
    <cellStyle name="Обычный 5 2 2" xfId="448"/>
    <cellStyle name="Обычный 5 3" xfId="449"/>
    <cellStyle name="Обычный 5 4" xfId="543"/>
    <cellStyle name="Обычный 5 5" xfId="557"/>
    <cellStyle name="Обычный 5 6" xfId="559"/>
    <cellStyle name="Обычный 6" xfId="87"/>
    <cellStyle name="Обычный 6 2" xfId="129"/>
    <cellStyle name="Обычный 6 3" xfId="450"/>
    <cellStyle name="Обычный 7" xfId="130"/>
    <cellStyle name="Обычный 7 2" xfId="451"/>
    <cellStyle name="Обычный 8" xfId="155"/>
    <cellStyle name="Обычный 8 2" xfId="452"/>
    <cellStyle name="Обычный 9" xfId="140"/>
    <cellStyle name="Обычный 9 2" xfId="453"/>
    <cellStyle name="Плохой 2" xfId="454"/>
    <cellStyle name="Пояснение 2" xfId="455"/>
    <cellStyle name="Примечание 2" xfId="96"/>
    <cellStyle name="Примечание 2 2" xfId="113"/>
    <cellStyle name="Примечание 2 3" xfId="456"/>
    <cellStyle name="Примечание 2 3 2" xfId="511"/>
    <cellStyle name="Процентный" xfId="4" builtinId="5"/>
    <cellStyle name="Процентный 2" xfId="15"/>
    <cellStyle name="Процентный 2 2" xfId="85"/>
    <cellStyle name="Процентный 2 2 2" xfId="179"/>
    <cellStyle name="Процентный 2 2 3" xfId="457"/>
    <cellStyle name="Процентный 2 3" xfId="93"/>
    <cellStyle name="Процентный 2 4" xfId="149"/>
    <cellStyle name="Процентный 2 5" xfId="216"/>
    <cellStyle name="Процентный 2 6" xfId="220"/>
    <cellStyle name="Процентный 2 7" xfId="458"/>
    <cellStyle name="Процентный 3" xfId="16"/>
    <cellStyle name="Процентный 3 2" xfId="148"/>
    <cellStyle name="Процентный 3 2 2" xfId="231"/>
    <cellStyle name="Процентный 3 3" xfId="237"/>
    <cellStyle name="Процентный 3 4" xfId="199"/>
    <cellStyle name="Процентный 4" xfId="17"/>
    <cellStyle name="Процентный 4 2" xfId="36"/>
    <cellStyle name="Процентный 4 2 2" xfId="189"/>
    <cellStyle name="Процентный 4 3" xfId="240"/>
    <cellStyle name="Процентный 4 4" xfId="227"/>
    <cellStyle name="Процентный 5" xfId="37"/>
    <cellStyle name="Процентный 5 2" xfId="246"/>
    <cellStyle name="Процентный 5 2 2" xfId="477"/>
    <cellStyle name="Процентный 6" xfId="82"/>
    <cellStyle name="Процентный 6 2" xfId="459"/>
    <cellStyle name="Процентный 7" xfId="117"/>
    <cellStyle name="Процентный 8" xfId="206"/>
    <cellStyle name="Процентный 9" xfId="248"/>
    <cellStyle name="Связанная ячейка 2" xfId="460"/>
    <cellStyle name="Текст предупреждения 2" xfId="461"/>
    <cellStyle name="Финансовый" xfId="1" builtinId="3"/>
    <cellStyle name="Финансовый [0]" xfId="2" builtinId="6"/>
    <cellStyle name="Финансовый [0] 2" xfId="18"/>
    <cellStyle name="Финансовый [0] 2 2" xfId="94"/>
    <cellStyle name="Финансовый [0] 2 2 2" xfId="242"/>
    <cellStyle name="Финансовый [0] 2 3" xfId="135"/>
    <cellStyle name="Финансовый [0] 2 4" xfId="198"/>
    <cellStyle name="Финансовый [0] 2 5" xfId="218"/>
    <cellStyle name="Финансовый [0] 2 6" xfId="462"/>
    <cellStyle name="Финансовый [0] 3" xfId="19"/>
    <cellStyle name="Финансовый [0] 3 2" xfId="146"/>
    <cellStyle name="Финансовый [0] 3 2 2" xfId="236"/>
    <cellStyle name="Финансовый [0] 3 3" xfId="185"/>
    <cellStyle name="Финансовый [0] 3 4" xfId="164"/>
    <cellStyle name="Финансовый [0] 4" xfId="20"/>
    <cellStyle name="Финансовый [0] 4 2" xfId="38"/>
    <cellStyle name="Финансовый [0] 4 2 2" xfId="239"/>
    <cellStyle name="Финансовый [0] 4 3" xfId="192"/>
    <cellStyle name="Финансовый [0] 4 4" xfId="226"/>
    <cellStyle name="Финансовый [0] 5" xfId="39"/>
    <cellStyle name="Финансовый [0] 5 2" xfId="163"/>
    <cellStyle name="Финансовый [0] 5 2 2" xfId="478"/>
    <cellStyle name="Финансовый [0] 5 3" xfId="170"/>
    <cellStyle name="Финансовый [0] 6" xfId="91"/>
    <cellStyle name="Финансовый [0] 6 2" xfId="463"/>
    <cellStyle name="Финансовый [0] 7" xfId="180"/>
    <cellStyle name="Финансовый [0] 8" xfId="243"/>
    <cellStyle name="Финансовый [0] 9" xfId="545"/>
    <cellStyle name="Финансовый 10" xfId="114"/>
    <cellStyle name="Финансовый 10 2" xfId="245"/>
    <cellStyle name="Финансовый 10 3" xfId="464"/>
    <cellStyle name="Финансовый 11" xfId="139"/>
    <cellStyle name="Финансовый 11 2" xfId="196"/>
    <cellStyle name="Финансовый 11 3" xfId="465"/>
    <cellStyle name="Финансовый 12" xfId="141"/>
    <cellStyle name="Финансовый 12 2" xfId="167"/>
    <cellStyle name="Финансовый 12 3" xfId="241"/>
    <cellStyle name="Финансовый 13" xfId="154"/>
    <cellStyle name="Финансовый 14" xfId="142"/>
    <cellStyle name="Финансовый 15" xfId="136"/>
    <cellStyle name="Финансовый 16" xfId="143"/>
    <cellStyle name="Финансовый 17" xfId="147"/>
    <cellStyle name="Финансовый 18" xfId="133"/>
    <cellStyle name="Финансовый 19" xfId="157"/>
    <cellStyle name="Финансовый 2" xfId="21"/>
    <cellStyle name="Финансовый 2 2" xfId="98"/>
    <cellStyle name="Финансовый 2 2 2" xfId="197"/>
    <cellStyle name="Финансовый 2 2 3" xfId="466"/>
    <cellStyle name="Финансовый 2 3" xfId="89"/>
    <cellStyle name="Финансовый 2 4" xfId="145"/>
    <cellStyle name="Финансовый 2 5" xfId="213"/>
    <cellStyle name="Финансовый 2 6" xfId="195"/>
    <cellStyle name="Финансовый 2 7" xfId="467"/>
    <cellStyle name="Финансовый 20" xfId="158"/>
    <cellStyle name="Финансовый 21" xfId="159"/>
    <cellStyle name="Финансовый 22" xfId="160"/>
    <cellStyle name="Финансовый 23" xfId="161"/>
    <cellStyle name="Финансовый 24" xfId="174"/>
    <cellStyle name="Финансовый 25" xfId="173"/>
    <cellStyle name="Финансовый 26" xfId="176"/>
    <cellStyle name="Финансовый 27" xfId="235"/>
    <cellStyle name="Финансовый 28" xfId="473"/>
    <cellStyle name="Финансовый 28 2" xfId="544"/>
    <cellStyle name="Финансовый 29" xfId="546"/>
    <cellStyle name="Финансовый 3" xfId="22"/>
    <cellStyle name="Финансовый 3 2" xfId="116"/>
    <cellStyle name="Финансовый 3 2 2" xfId="209"/>
    <cellStyle name="Финансовый 3 2 3" xfId="468"/>
    <cellStyle name="Финансовый 3 3" xfId="144"/>
    <cellStyle name="Финансовый 3 4" xfId="234"/>
    <cellStyle name="Финансовый 3 5" xfId="188"/>
    <cellStyle name="Финансовый 3 6" xfId="469"/>
    <cellStyle name="Финансовый 30" xfId="548"/>
    <cellStyle name="Финансовый 31" xfId="549"/>
    <cellStyle name="Финансовый 32" xfId="553"/>
    <cellStyle name="Финансовый 33" xfId="550"/>
    <cellStyle name="Финансовый 34" xfId="552"/>
    <cellStyle name="Финансовый 4" xfId="23"/>
    <cellStyle name="Финансовый 4 2" xfId="134"/>
    <cellStyle name="Финансовый 4 2 2" xfId="200"/>
    <cellStyle name="Финансовый 4 3" xfId="182"/>
    <cellStyle name="Финансовый 4 4" xfId="219"/>
    <cellStyle name="Финансовый 5" xfId="24"/>
    <cellStyle name="Финансовый 5 2" xfId="156"/>
    <cellStyle name="Финансовый 5 2 2" xfId="201"/>
    <cellStyle name="Финансовый 5 3" xfId="222"/>
    <cellStyle name="Финансовый 5 4" xfId="207"/>
    <cellStyle name="Финансовый 6" xfId="25"/>
    <cellStyle name="Финансовый 6 2" xfId="40"/>
    <cellStyle name="Финансовый 6 2 2" xfId="202"/>
    <cellStyle name="Финансовый 6 3" xfId="177"/>
    <cellStyle name="Финансовый 6 4" xfId="223"/>
    <cellStyle name="Финансовый 7" xfId="41"/>
    <cellStyle name="Финансовый 7 2" xfId="232"/>
    <cellStyle name="Финансовый 7 2 2" xfId="479"/>
    <cellStyle name="Финансовый 8" xfId="83"/>
    <cellStyle name="Финансовый 8 2" xfId="229"/>
    <cellStyle name="Финансовый 8 3" xfId="470"/>
    <cellStyle name="Финансовый 9" xfId="88"/>
    <cellStyle name="Финансовый 9 2" xfId="183"/>
    <cellStyle name="Финансовый 9 3" xfId="471"/>
    <cellStyle name="Хороший 2" xfId="472"/>
  </cellStyles>
  <dxfs count="0"/>
  <tableStyles count="0" defaultTableStyle="TableStyleMedium2" defaultPivotStyle="PivotStyleLight16"/>
  <colors>
    <mruColors>
      <color rgb="FF333399"/>
      <color rgb="FFFFCCCC"/>
      <color rgb="FF9E5ECE"/>
      <color rgb="FFCCFFCC"/>
      <color rgb="FF008080"/>
      <color rgb="FF0066FF"/>
      <color rgb="FFFFFF99"/>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102;&#1076;&#1078;&#1077;&#1090;&#1080;&#1088;&#1086;&#1074;&#1072;&#1085;&#1080;&#1077;/&#1091;&#1090;&#1086;&#1095;&#1085;&#1077;&#1085;&#1080;&#1077;%202020/&#1055;&#1088;&#1080;&#1083;&#1086;&#1078;&#1077;&#1085;&#1080;&#1077;%2015_&#1052;&#1041;&#1058;%202020-2022%20&#1085;&#1086;&#1074;&#1086;&#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filterMode="1">
    <pageSetUpPr fitToPage="1"/>
  </sheetPr>
  <dimension ref="A1:K83"/>
  <sheetViews>
    <sheetView view="pageBreakPreview" zoomScale="70" zoomScaleNormal="100" zoomScaleSheetLayoutView="70" workbookViewId="0">
      <selection activeCell="A36" sqref="A36"/>
    </sheetView>
  </sheetViews>
  <sheetFormatPr defaultColWidth="9.140625" defaultRowHeight="14.25" x14ac:dyDescent="0.25"/>
  <cols>
    <col min="1" max="1" width="18.140625" style="15" customWidth="1"/>
    <col min="2" max="2" width="81.42578125" style="67" customWidth="1"/>
    <col min="3" max="5" width="19.7109375" style="15" customWidth="1"/>
    <col min="6" max="6" width="21" style="15" customWidth="1"/>
    <col min="7" max="9" width="34.7109375" style="15" customWidth="1"/>
    <col min="10" max="10" width="25" style="15" customWidth="1"/>
    <col min="11" max="11" width="19" style="15" customWidth="1"/>
    <col min="12" max="16384" width="9.140625" style="15"/>
  </cols>
  <sheetData>
    <row r="1" spans="1:9" ht="72.75" customHeight="1" x14ac:dyDescent="0.25">
      <c r="A1" s="14" t="s">
        <v>140</v>
      </c>
      <c r="B1" s="14" t="s">
        <v>141</v>
      </c>
      <c r="C1" s="14" t="s">
        <v>178</v>
      </c>
      <c r="D1" s="14" t="s">
        <v>194</v>
      </c>
      <c r="E1" s="14" t="s">
        <v>429</v>
      </c>
      <c r="F1" s="1" t="str">
        <f t="array" aca="1" ref="F1" ca="1">"Количество комбинаций БК"&amp;CHAR(10)&amp;"max = "&amp;MAX($F2:$F$65540)&amp;" в листе "&amp;INDEX(A:A,MATCH(MAX($F$2:$F$65540),$F$2:$F$65540,0)+1)</f>
        <v>Количество комбинаций БК
max = 2 в листе Таблица 2.3</v>
      </c>
      <c r="G1" s="14" t="s">
        <v>191</v>
      </c>
      <c r="H1" s="14" t="s">
        <v>192</v>
      </c>
      <c r="I1" s="14" t="s">
        <v>193</v>
      </c>
    </row>
    <row r="2" spans="1:9" ht="28.5" hidden="1" x14ac:dyDescent="0.25">
      <c r="A2" s="518" t="s">
        <v>142</v>
      </c>
      <c r="B2" s="65" t="str">
        <f ca="1">INDIRECT("'"&amp;A2&amp;"'!A3")</f>
        <v>Распределение дотаций на выравнивание бюджетной обеспеченности муниципальных районов (муниципальных округов, городских округов)</v>
      </c>
      <c r="C2" s="16">
        <f t="array" aca="1" ref="C2" ca="1">INDEX(OFFSET(INDIRECT(ADDRESS(MATCH("Наименование и статус муниципального образования Брянской области",INDIRECT("'"&amp;$A2&amp;"'!A:A"),0),MAX(--(OFFSET(INDIRECT(ADDRESS(MATCH("Наименование и статус муниципального образования Брянской области",INDIRECT("'"&amp;$A2&amp;"'!A:A"),0),1,,,$A2)),,,,10)=C$1)*COLUMN(OFFSET(INDIRECT(ADDRESS(MATCH("Наименование и статус муниципального образования Брянской области",INDIRECT("'"&amp;$A2&amp;"'!A:A"),0),1,,,$A2)),,,,10))),,,$A2)),,,100,),MATCH("ИТОГО",INDIRECT("'"&amp;$A2&amp;"'!A:A"),0)-(MATCH("Наименование и статус муниципального образования Брянской области",INDIRECT("'"&amp;$A2&amp;"'!A:A"),0)-1))</f>
        <v>2962547000</v>
      </c>
      <c r="D2" s="16">
        <f t="array" aca="1" ref="D2" ca="1">INDEX(OFFSET(INDIRECT(ADDRESS(MATCH("Наименование и статус муниципального образования Брянской области",INDIRECT("'"&amp;$A2&amp;"'!A:A"),0),MAX(--(OFFSET(INDIRECT(ADDRESS(MATCH("Наименование и статус муниципального образования Брянской области",INDIRECT("'"&amp;$A2&amp;"'!A:A"),0),1,,,$A2)),,,,10)=D$1)*COLUMN(OFFSET(INDIRECT(ADDRESS(MATCH("Наименование и статус муниципального образования Брянской области",INDIRECT("'"&amp;$A2&amp;"'!A:A"),0),1,,,$A2)),,,,10))),,,$A2)),,,100,),MATCH("ИТОГО",INDIRECT("'"&amp;$A2&amp;"'!A:A"),0)-(MATCH("Наименование и статус муниципального образования Брянской области",INDIRECT("'"&amp;$A2&amp;"'!A:A"),0)-1))</f>
        <v>2962547000</v>
      </c>
      <c r="E2" s="16">
        <f t="array" aca="1" ref="E2" ca="1">INDEX(OFFSET(INDIRECT(ADDRESS(MATCH("Наименование и статус муниципального образования Брянской области",INDIRECT("'"&amp;$A2&amp;"'!A:A"),0),MAX(--(OFFSET(INDIRECT(ADDRESS(MATCH("Наименование и статус муниципального образования Брянской области",INDIRECT("'"&amp;$A2&amp;"'!A:A"),0),1,,,$A2)),,,,10)=E$1)*COLUMN(OFFSET(INDIRECT(ADDRESS(MATCH("Наименование и статус муниципального образования Брянской области",INDIRECT("'"&amp;$A2&amp;"'!A:A"),0),1,,,$A2)),,,,10))),,,$A2)),,,100,),MATCH("ИТОГО",INDIRECT("'"&amp;$A2&amp;"'!A:A"),0)-(MATCH("Наименование и статус муниципального образования Брянской области",INDIRECT("'"&amp;$A2&amp;"'!A:A"),0)-1))</f>
        <v>2962547000</v>
      </c>
      <c r="F2" s="15">
        <f ca="1">COUNTA(OFFSET(INDIRECT(ADDRESS(1,MATCH("ИТОГО",INDIRECT("'"&amp;A2&amp;"'!1:1"),0),,,A2)),,,10,))-1</f>
        <v>1</v>
      </c>
      <c r="G2" s="15" t="str">
        <f ca="1">SUBSTITUTE(INDIRECT(ADDRESS(RIGHT(G$1,1)+1,MATCH("ИТОГО",INDIRECT("'"&amp;$A2&amp;"'!1:1"),0),,,$A2))&amp;INDIRECT(ADDRESS(RIGHT(G$1,1)+1,MATCH("ИТОГО",INDIRECT("'"&amp;$A2&amp;"'!1:1"),0)+1,,,$A2))&amp;INDIRECT(ADDRESS(RIGHT(G$1,1)+1,MATCH("ИТОГО",INDIRECT("'"&amp;$A2&amp;"'!1:1"),0)+2,,,$A2))&amp;INDIRECT(ADDRESS(RIGHT(G$1,1)+1,MATCH("ИТОГО",INDIRECT("'"&amp;$A2&amp;"'!1:1"),0)+3,,,$A2))&amp;INDIRECT(ADDRESS(RIGHT(G$1,1)+1,MATCH("ИТОГО",INDIRECT("'"&amp;$A2&amp;"'!1:1"),0)+4,,,$A2))," ","")</f>
        <v>81814011840415820511</v>
      </c>
      <c r="H2" s="15" t="str">
        <f ca="1">SUBSTITUTE(INDIRECT(ADDRESS(RIGHT(H$1,1)+1,MATCH("ИТОГО",INDIRECT("'"&amp;$A2&amp;"'!1:1"),0),,,$A2))&amp;INDIRECT(ADDRESS(RIGHT(H$1,1)+1,MATCH("ИТОГО",INDIRECT("'"&amp;$A2&amp;"'!1:1"),0)+1,,,$A2))&amp;INDIRECT(ADDRESS(RIGHT(H$1,1)+1,MATCH("ИТОГО",INDIRECT("'"&amp;$A2&amp;"'!1:1"),0)+2,,,$A2))&amp;INDIRECT(ADDRESS(RIGHT(H$1,1)+1,MATCH("ИТОГО",INDIRECT("'"&amp;$A2&amp;"'!1:1"),0)+3,,,$A2))&amp;INDIRECT(ADDRESS(RIGHT(H$1,1)+1,MATCH("ИТОГО",INDIRECT("'"&amp;$A2&amp;"'!1:1"),0)+4,,,$A2))," ","")</f>
        <v/>
      </c>
      <c r="I2" s="15" t="str">
        <f ca="1">SUBSTITUTE(INDIRECT(ADDRESS(RIGHT(I$1,1)+1,MATCH("ИТОГО",INDIRECT("'"&amp;$A2&amp;"'!1:1"),0),,,$A2))&amp;INDIRECT(ADDRESS(RIGHT(I$1,1)+1,MATCH("ИТОГО",INDIRECT("'"&amp;$A2&amp;"'!1:1"),0)+1,,,$A2))&amp;INDIRECT(ADDRESS(RIGHT(I$1,1)+1,MATCH("ИТОГО",INDIRECT("'"&amp;$A2&amp;"'!1:1"),0)+2,,,$A2))&amp;INDIRECT(ADDRESS(RIGHT(I$1,1)+1,MATCH("ИТОГО",INDIRECT("'"&amp;$A2&amp;"'!1:1"),0)+3,,,$A2))&amp;INDIRECT(ADDRESS(RIGHT(I$1,1)+1,MATCH("ИТОГО",INDIRECT("'"&amp;$A2&amp;"'!1:1"),0)+4,,,$A2))," ","")</f>
        <v/>
      </c>
    </row>
    <row r="3" spans="1:9" ht="28.5" hidden="1" x14ac:dyDescent="0.25">
      <c r="A3" s="518" t="s">
        <v>143</v>
      </c>
      <c r="B3" s="65" t="str">
        <f t="shared" ref="B3:B55" ca="1" si="0">INDIRECT("'"&amp;A3&amp;"'!A3")</f>
        <v>Распределение дотаций на поддержку мер по обеспечению сбалансированности бюджетов муниципальных районов (муниципальных округов, городских округов)</v>
      </c>
      <c r="C3" s="16">
        <f t="array" aca="1" ref="C3" ca="1">INDEX(OFFSET(INDIRECT(ADDRESS(MATCH("Наименование и статус муниципального образования Брянской области",INDIRECT("'"&amp;$A3&amp;"'!A:A"),0),MAX(--(OFFSET(INDIRECT(ADDRESS(MATCH("Наименование и статус муниципального образования Брянской области",INDIRECT("'"&amp;$A3&amp;"'!A:A"),0),1,,,$A3)),,,,10)=C$1)*COLUMN(OFFSET(INDIRECT(ADDRESS(MATCH("Наименование и статус муниципального образования Брянской области",INDIRECT("'"&amp;$A3&amp;"'!A:A"),0),1,,,$A3)),,,,10))),,,$A3)),,,100,),MATCH("ИТОГО",INDIRECT("'"&amp;$A3&amp;"'!A:A"),0)-(MATCH("Наименование и статус муниципального образования Брянской области",INDIRECT("'"&amp;$A3&amp;"'!A:A"),0)-1))</f>
        <v>723658700</v>
      </c>
      <c r="D3" s="16">
        <f t="array" aca="1" ref="D3" ca="1">INDEX(OFFSET(INDIRECT(ADDRESS(MATCH("Наименование и статус муниципального образования Брянской области",INDIRECT("'"&amp;$A3&amp;"'!A:A"),0),MAX(--(OFFSET(INDIRECT(ADDRESS(MATCH("Наименование и статус муниципального образования Брянской области",INDIRECT("'"&amp;$A3&amp;"'!A:A"),0),1,,,$A3)),,,,10)=D$1)*COLUMN(OFFSET(INDIRECT(ADDRESS(MATCH("Наименование и статус муниципального образования Брянской области",INDIRECT("'"&amp;$A3&amp;"'!A:A"),0),1,,,$A3)),,,,10))),,,$A3)),,,100,),MATCH("ИТОГО",INDIRECT("'"&amp;$A3&amp;"'!A:A"),0)-(MATCH("Наименование и статус муниципального образования Брянской области",INDIRECT("'"&amp;$A3&amp;"'!A:A"),0)-1))</f>
        <v>675142000</v>
      </c>
      <c r="E3" s="16">
        <f t="array" aca="1" ref="E3" ca="1">INDEX(OFFSET(INDIRECT(ADDRESS(MATCH("Наименование и статус муниципального образования Брянской области",INDIRECT("'"&amp;$A3&amp;"'!A:A"),0),MAX(--(OFFSET(INDIRECT(ADDRESS(MATCH("Наименование и статус муниципального образования Брянской области",INDIRECT("'"&amp;$A3&amp;"'!A:A"),0),1,,,$A3)),,,,10)=E$1)*COLUMN(OFFSET(INDIRECT(ADDRESS(MATCH("Наименование и статус муниципального образования Брянской области",INDIRECT("'"&amp;$A3&amp;"'!A:A"),0),1,,,$A3)),,,,10))),,,$A3)),,,100,),MATCH("ИТОГО",INDIRECT("'"&amp;$A3&amp;"'!A:A"),0)-(MATCH("Наименование и статус муниципального образования Брянской области",INDIRECT("'"&amp;$A3&amp;"'!A:A"),0)-1))</f>
        <v>675142000</v>
      </c>
      <c r="F3" s="15">
        <f t="shared" ref="F3:F60" ca="1" si="1">COUNTA(OFFSET(INDIRECT(ADDRESS(1,MATCH("ИТОГО",INDIRECT("'"&amp;A3&amp;"'!1:1"),0),,,A3)),,,10,))-1</f>
        <v>1</v>
      </c>
      <c r="G3" s="15" t="str">
        <f t="shared" ref="G3:G60" ca="1" si="2">SUBSTITUTE(INDIRECT(ADDRESS(RIGHT(G$1,1)+1,MATCH("ИТОГО",INDIRECT("'"&amp;$A3&amp;"'!1:1"),0),,,$A3))&amp;INDIRECT(ADDRESS(RIGHT(G$1,1)+1,MATCH("ИТОГО",INDIRECT("'"&amp;$A3&amp;"'!1:1"),0)+1,,,$A3))&amp;INDIRECT(ADDRESS(RIGHT(G$1,1)+1,MATCH("ИТОГО",INDIRECT("'"&amp;$A3&amp;"'!1:1"),0)+2,,,$A3))&amp;INDIRECT(ADDRESS(RIGHT(G$1,1)+1,MATCH("ИТОГО",INDIRECT("'"&amp;$A3&amp;"'!1:1"),0)+3,,,$A3))&amp;INDIRECT(ADDRESS(RIGHT(G$1,1)+1,MATCH("ИТОГО",INDIRECT("'"&amp;$A3&amp;"'!1:1"),0)+4,,,$A3))," ","")</f>
        <v>81814021840415850512</v>
      </c>
      <c r="H3" s="15" t="str">
        <f t="shared" ref="H3:I55" ca="1" si="3">SUBSTITUTE(INDIRECT(ADDRESS(RIGHT(H$1,1)+1,MATCH("ИТОГО",INDIRECT("'"&amp;$A3&amp;"'!1:1"),0),,,$A3))&amp;INDIRECT(ADDRESS(RIGHT(H$1,1)+1,MATCH("ИТОГО",INDIRECT("'"&amp;$A3&amp;"'!1:1"),0)+1,,,$A3))&amp;INDIRECT(ADDRESS(RIGHT(H$1,1)+1,MATCH("ИТОГО",INDIRECT("'"&amp;$A3&amp;"'!1:1"),0)+2,,,$A3))&amp;INDIRECT(ADDRESS(RIGHT(H$1,1)+1,MATCH("ИТОГО",INDIRECT("'"&amp;$A3&amp;"'!1:1"),0)+3,,,$A3))&amp;INDIRECT(ADDRESS(RIGHT(H$1,1)+1,MATCH("ИТОГО",INDIRECT("'"&amp;$A3&amp;"'!1:1"),0)+4,,,$A3))," ","")</f>
        <v/>
      </c>
      <c r="I3" s="15" t="str">
        <f t="shared" ca="1" si="3"/>
        <v/>
      </c>
    </row>
    <row r="4" spans="1:9" s="33" customFormat="1" ht="71.25" hidden="1" x14ac:dyDescent="0.25">
      <c r="A4" s="519" t="s">
        <v>144</v>
      </c>
      <c r="B4" s="66" t="str">
        <f t="shared" ca="1" si="0"/>
        <v>Распределение субсидий бюджетам муниципальных районов (муниципальных округов, городских округов) на установление и описание местоположения границ территориальных зон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v>
      </c>
      <c r="C4" s="16">
        <f t="array" aca="1" ref="C4" ca="1">INDEX(OFFSET(INDIRECT(ADDRESS(MATCH("Наименование и статус муниципального образования Брянской области",INDIRECT("'"&amp;$A4&amp;"'!A:A"),0),MAX(--(OFFSET(INDIRECT(ADDRESS(MATCH("Наименование и статус муниципального образования Брянской области",INDIRECT("'"&amp;$A4&amp;"'!A:A"),0),1,,,$A4)),,,,10)=C$1)*COLUMN(OFFSET(INDIRECT(ADDRESS(MATCH("Наименование и статус муниципального образования Брянской области",INDIRECT("'"&amp;$A4&amp;"'!A:A"),0),1,,,$A4)),,,,10))),,,$A4)),,,100,),MATCH("ИТОГО",INDIRECT("'"&amp;$A4&amp;"'!A:A"),0)-(MATCH("Наименование и статус муниципального образования Брянской области",INDIRECT("'"&amp;$A4&amp;"'!A:A"),0)-1))</f>
        <v>12148761</v>
      </c>
      <c r="D4" s="16">
        <f t="array" aca="1" ref="D4" ca="1">INDEX(OFFSET(INDIRECT(ADDRESS(MATCH("Наименование и статус муниципального образования Брянской области",INDIRECT("'"&amp;$A4&amp;"'!A:A"),0),MAX(--(OFFSET(INDIRECT(ADDRESS(MATCH("Наименование и статус муниципального образования Брянской области",INDIRECT("'"&amp;$A4&amp;"'!A:A"),0),1,,,$A4)),,,,10)=D$1)*COLUMN(OFFSET(INDIRECT(ADDRESS(MATCH("Наименование и статус муниципального образования Брянской области",INDIRECT("'"&amp;$A4&amp;"'!A:A"),0),1,,,$A4)),,,,10))),,,$A4)),,,100,),MATCH("ИТОГО",INDIRECT("'"&amp;$A4&amp;"'!A:A"),0)-(MATCH("Наименование и статус муниципального образования Брянской области",INDIRECT("'"&amp;$A4&amp;"'!A:A"),0)-1))</f>
        <v>7483421</v>
      </c>
      <c r="E4" s="16">
        <f t="array" aca="1" ref="E4" ca="1">INDEX(OFFSET(INDIRECT(ADDRESS(MATCH("Наименование и статус муниципального образования Брянской области",INDIRECT("'"&amp;$A4&amp;"'!A:A"),0),MAX(--(OFFSET(INDIRECT(ADDRESS(MATCH("Наименование и статус муниципального образования Брянской области",INDIRECT("'"&amp;$A4&amp;"'!A:A"),0),1,,,$A4)),,,,10)=E$1)*COLUMN(OFFSET(INDIRECT(ADDRESS(MATCH("Наименование и статус муниципального образования Брянской области",INDIRECT("'"&amp;$A4&amp;"'!A:A"),0),1,,,$A4)),,,,10))),,,$A4)),,,100,),MATCH("ИТОГО",INDIRECT("'"&amp;$A4&amp;"'!A:A"),0)-(MATCH("Наименование и статус муниципального образования Брянской области",INDIRECT("'"&amp;$A4&amp;"'!A:A"),0)-1))</f>
        <v>0</v>
      </c>
      <c r="F4" s="15">
        <f t="shared" ca="1" si="1"/>
        <v>1</v>
      </c>
      <c r="G4" s="15" t="str">
        <f t="shared" ca="1" si="2"/>
        <v>81104121140213430520</v>
      </c>
      <c r="H4" s="15" t="str">
        <f t="shared" ca="1" si="3"/>
        <v/>
      </c>
      <c r="I4" s="15" t="str">
        <f t="shared" ca="1" si="3"/>
        <v/>
      </c>
    </row>
    <row r="5" spans="1:9" ht="57" hidden="1" x14ac:dyDescent="0.25">
      <c r="A5" s="518" t="s">
        <v>145</v>
      </c>
      <c r="B5" s="65" t="str">
        <f t="shared" ca="1" si="0"/>
        <v>Распределение субсидий бюджетам муниципальных районов (муниципальных округов, городских округов) на проведение комплексных кадастровых работ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v>
      </c>
      <c r="C5" s="16">
        <f t="array" aca="1" ref="C5" ca="1">INDEX(OFFSET(INDIRECT(ADDRESS(MATCH("Наименование и статус муниципального образования Брянской области",INDIRECT("'"&amp;$A5&amp;"'!A:A"),0),MAX(--(OFFSET(INDIRECT(ADDRESS(MATCH("Наименование и статус муниципального образования Брянской области",INDIRECT("'"&amp;$A5&amp;"'!A:A"),0),1,,,$A5)),,,,10)=C$1)*COLUMN(OFFSET(INDIRECT(ADDRESS(MATCH("Наименование и статус муниципального образования Брянской области",INDIRECT("'"&amp;$A5&amp;"'!A:A"),0),1,,,$A5)),,,,10))),,,$A5)),,,100,),MATCH("ИТОГО",INDIRECT("'"&amp;$A5&amp;"'!A:A"),0)-(MATCH("Наименование и статус муниципального образования Брянской области",INDIRECT("'"&amp;$A5&amp;"'!A:A"),0)-1))</f>
        <v>14737348</v>
      </c>
      <c r="D5" s="16">
        <f t="array" aca="1" ref="D5" ca="1">INDEX(OFFSET(INDIRECT(ADDRESS(MATCH("Наименование и статус муниципального образования Брянской области",INDIRECT("'"&amp;$A5&amp;"'!A:A"),0),MAX(--(OFFSET(INDIRECT(ADDRESS(MATCH("Наименование и статус муниципального образования Брянской области",INDIRECT("'"&amp;$A5&amp;"'!A:A"),0),1,,,$A5)),,,,10)=D$1)*COLUMN(OFFSET(INDIRECT(ADDRESS(MATCH("Наименование и статус муниципального образования Брянской области",INDIRECT("'"&amp;$A5&amp;"'!A:A"),0),1,,,$A5)),,,,10))),,,$A5)),,,100,),MATCH("ИТОГО",INDIRECT("'"&amp;$A5&amp;"'!A:A"),0)-(MATCH("Наименование и статус муниципального образования Брянской области",INDIRECT("'"&amp;$A5&amp;"'!A:A"),0)-1))</f>
        <v>11829293</v>
      </c>
      <c r="E5" s="16">
        <f t="array" aca="1" ref="E5" ca="1">INDEX(OFFSET(INDIRECT(ADDRESS(MATCH("Наименование и статус муниципального образования Брянской области",INDIRECT("'"&amp;$A5&amp;"'!A:A"),0),MAX(--(OFFSET(INDIRECT(ADDRESS(MATCH("Наименование и статус муниципального образования Брянской области",INDIRECT("'"&amp;$A5&amp;"'!A:A"),0),1,,,$A5)),,,,10)=E$1)*COLUMN(OFFSET(INDIRECT(ADDRESS(MATCH("Наименование и статус муниципального образования Брянской области",INDIRECT("'"&amp;$A5&amp;"'!A:A"),0),1,,,$A5)),,,,10))),,,$A5)),,,100,),MATCH("ИТОГО",INDIRECT("'"&amp;$A5&amp;"'!A:A"),0)-(MATCH("Наименование и статус муниципального образования Брянской области",INDIRECT("'"&amp;$A5&amp;"'!A:A"),0)-1))</f>
        <v>0</v>
      </c>
      <c r="F5" s="15">
        <f t="shared" ca="1" si="1"/>
        <v>1</v>
      </c>
      <c r="G5" s="15" t="str">
        <f t="shared" ca="1" si="2"/>
        <v>81104121140213440520</v>
      </c>
      <c r="H5" s="15" t="str">
        <f t="shared" ca="1" si="3"/>
        <v/>
      </c>
      <c r="I5" s="15" t="str">
        <f t="shared" ca="1" si="3"/>
        <v/>
      </c>
    </row>
    <row r="6" spans="1:9" ht="48" hidden="1" customHeight="1" x14ac:dyDescent="0.25">
      <c r="A6" s="518" t="s">
        <v>146</v>
      </c>
      <c r="B6" s="65" t="str">
        <f t="shared" ca="1" si="0"/>
        <v>Распределение субсидий бюджетам муниципальных образований на обеспечение мероприятий по модернизации коммунальной инфраструктуры в рамках регионального проекта «Модернизация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v>
      </c>
      <c r="C6" s="16">
        <f t="array" aca="1" ref="C6" ca="1">INDEX(OFFSET(INDIRECT(ADDRESS(MATCH("Наименование и статус муниципального образования Брянской области",INDIRECT("'"&amp;$A6&amp;"'!A:A"),0),MAX(--(OFFSET(INDIRECT(ADDRESS(MATCH("Наименование и статус муниципального образования Брянской области",INDIRECT("'"&amp;$A6&amp;"'!A:A"),0),1,,,$A6)),,,,10)=C$1)*COLUMN(OFFSET(INDIRECT(ADDRESS(MATCH("Наименование и статус муниципального образования Брянской области",INDIRECT("'"&amp;$A6&amp;"'!A:A"),0),1,,,$A6)),,,,10))),,,$A6)),,,100,),MATCH("ИТОГО",INDIRECT("'"&amp;$A6&amp;"'!A:A"),0)-(MATCH("Наименование и статус муниципального образования Брянской области",INDIRECT("'"&amp;$A6&amp;"'!A:A"),0)-1))</f>
        <v>555057508.5</v>
      </c>
      <c r="D6" s="16">
        <f t="array" aca="1" ref="D6" ca="1">INDEX(OFFSET(INDIRECT(ADDRESS(MATCH("Наименование и статус муниципального образования Брянской области",INDIRECT("'"&amp;$A6&amp;"'!A:A"),0),MAX(--(OFFSET(INDIRECT(ADDRESS(MATCH("Наименование и статус муниципального образования Брянской области",INDIRECT("'"&amp;$A6&amp;"'!A:A"),0),1,,,$A6)),,,,10)=D$1)*COLUMN(OFFSET(INDIRECT(ADDRESS(MATCH("Наименование и статус муниципального образования Брянской области",INDIRECT("'"&amp;$A6&amp;"'!A:A"),0),1,,,$A6)),,,,10))),,,$A6)),,,100,),MATCH("ИТОГО",INDIRECT("'"&amp;$A6&amp;"'!A:A"),0)-(MATCH("Наименование и статус муниципального образования Брянской области",INDIRECT("'"&amp;$A6&amp;"'!A:A"),0)-1))</f>
        <v>609958562.39999998</v>
      </c>
      <c r="E6" s="16">
        <f t="array" aca="1" ref="E6" ca="1">INDEX(OFFSET(INDIRECT(ADDRESS(MATCH("Наименование и статус муниципального образования Брянской области",INDIRECT("'"&amp;$A6&amp;"'!A:A"),0),MAX(--(OFFSET(INDIRECT(ADDRESS(MATCH("Наименование и статус муниципального образования Брянской области",INDIRECT("'"&amp;$A6&amp;"'!A:A"),0),1,,,$A6)),,,,10)=E$1)*COLUMN(OFFSET(INDIRECT(ADDRESS(MATCH("Наименование и статус муниципального образования Брянской области",INDIRECT("'"&amp;$A6&amp;"'!A:A"),0),1,,,$A6)),,,,10))),,,$A6)),,,100,),MATCH("ИТОГО",INDIRECT("'"&amp;$A6&amp;"'!A:A"),0)-(MATCH("Наименование и статус муниципального образования Брянской области",INDIRECT("'"&amp;$A6&amp;"'!A:A"),0)-1))</f>
        <v>785629429.20000005</v>
      </c>
      <c r="F6" s="15">
        <f t="shared" ca="1" si="1"/>
        <v>2</v>
      </c>
      <c r="G6" s="15" t="str">
        <f t="shared" ca="1" si="2"/>
        <v>8120502121И351540522</v>
      </c>
      <c r="H6" s="15" t="str">
        <f t="shared" ca="1" si="3"/>
        <v>8120502121И351540521</v>
      </c>
      <c r="I6" s="15" t="str">
        <f t="shared" ca="1" si="3"/>
        <v/>
      </c>
    </row>
    <row r="7" spans="1:9" ht="171" hidden="1" x14ac:dyDescent="0.25">
      <c r="A7" s="518" t="s">
        <v>147</v>
      </c>
      <c r="B7" s="65" t="str">
        <f t="shared" ca="1" si="0"/>
        <v>Распределение субсидий бюджетам муниципальных образований на строительство (реконструкцию)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v>
      </c>
      <c r="C7" s="16">
        <f t="array" aca="1" ref="C7" ca="1">INDEX(OFFSET(INDIRECT(ADDRESS(MATCH("Наименование и статус муниципального образования Брянской области",INDIRECT("'"&amp;$A7&amp;"'!A:A"),0),MAX(--(OFFSET(INDIRECT(ADDRESS(MATCH("Наименование и статус муниципального образования Брянской области",INDIRECT("'"&amp;$A7&amp;"'!A:A"),0),1,,,$A7)),,,,10)=C$1)*COLUMN(OFFSET(INDIRECT(ADDRESS(MATCH("Наименование и статус муниципального образования Брянской области",INDIRECT("'"&amp;$A7&amp;"'!A:A"),0),1,,,$A7)),,,,10))),,,$A7)),,,100,),MATCH("ИТОГО",INDIRECT("'"&amp;$A7&amp;"'!A:A"),0)-(MATCH("Наименование и статус муниципального образования Брянской области",INDIRECT("'"&amp;$A7&amp;"'!A:A"),0)-1))</f>
        <v>51991684.039999999</v>
      </c>
      <c r="D7" s="16">
        <f t="array" aca="1" ref="D7" ca="1">INDEX(OFFSET(INDIRECT(ADDRESS(MATCH("Наименование и статус муниципального образования Брянской области",INDIRECT("'"&amp;$A7&amp;"'!A:A"),0),MAX(--(OFFSET(INDIRECT(ADDRESS(MATCH("Наименование и статус муниципального образования Брянской области",INDIRECT("'"&amp;$A7&amp;"'!A:A"),0),1,,,$A7)),,,,10)=D$1)*COLUMN(OFFSET(INDIRECT(ADDRESS(MATCH("Наименование и статус муниципального образования Брянской области",INDIRECT("'"&amp;$A7&amp;"'!A:A"),0),1,,,$A7)),,,,10))),,,$A7)),,,100,),MATCH("ИТОГО",INDIRECT("'"&amp;$A7&amp;"'!A:A"),0)-(MATCH("Наименование и статус муниципального образования Брянской области",INDIRECT("'"&amp;$A7&amp;"'!A:A"),0)-1))</f>
        <v>44416498.020000003</v>
      </c>
      <c r="E7" s="16">
        <f t="array" aca="1" ref="E7" ca="1">INDEX(OFFSET(INDIRECT(ADDRESS(MATCH("Наименование и статус муниципального образования Брянской области",INDIRECT("'"&amp;$A7&amp;"'!A:A"),0),MAX(--(OFFSET(INDIRECT(ADDRESS(MATCH("Наименование и статус муниципального образования Брянской области",INDIRECT("'"&amp;$A7&amp;"'!A:A"),0),1,,,$A7)),,,,10)=E$1)*COLUMN(OFFSET(INDIRECT(ADDRESS(MATCH("Наименование и статус муниципального образования Брянской области",INDIRECT("'"&amp;$A7&amp;"'!A:A"),0),1,,,$A7)),,,,10))),,,$A7)),,,100,),MATCH("ИТОГО",INDIRECT("'"&amp;$A7&amp;"'!A:A"),0)-(MATCH("Наименование и статус муниципального образования Брянской области",INDIRECT("'"&amp;$A7&amp;"'!A:A"),0)-1))</f>
        <v>0</v>
      </c>
      <c r="F7" s="15">
        <f t="shared" ca="1" si="1"/>
        <v>1</v>
      </c>
      <c r="G7" s="15" t="str">
        <f t="shared" ca="1" si="2"/>
        <v>81205021220213520522</v>
      </c>
      <c r="H7" s="15" t="str">
        <f t="shared" ca="1" si="3"/>
        <v/>
      </c>
      <c r="I7" s="15" t="str">
        <f t="shared" ca="1" si="3"/>
        <v/>
      </c>
    </row>
    <row r="8" spans="1:9" ht="71.25" hidden="1" x14ac:dyDescent="0.25">
      <c r="A8" s="518" t="s">
        <v>148</v>
      </c>
      <c r="B8" s="65" t="str">
        <f ca="1">INDIRECT("'"&amp;A8&amp;"'!A3")</f>
        <v>Распределение субсидий бюджетам муниципальных образований на строительство (реконструкцию) объектов  водоснабжения в населенных пунктах Брянской области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v>
      </c>
      <c r="C8" s="16">
        <f t="array" aca="1" ref="C8" ca="1">INDEX(OFFSET(INDIRECT(ADDRESS(MATCH("Наименование и статус муниципального образования Брянской области",INDIRECT("'"&amp;$A8&amp;"'!A:A"),0),MAX(--(OFFSET(INDIRECT(ADDRESS(MATCH("Наименование и статус муниципального образования Брянской области",INDIRECT("'"&amp;$A8&amp;"'!A:A"),0),1,,,$A8)),,,,10)=C$1)*COLUMN(OFFSET(INDIRECT(ADDRESS(MATCH("Наименование и статус муниципального образования Брянской области",INDIRECT("'"&amp;$A8&amp;"'!A:A"),0),1,,,$A8)),,,,10))),,,$A8)),,,100,),MATCH("ИТОГО",INDIRECT("'"&amp;$A8&amp;"'!A:A"),0)-(MATCH("Наименование и статус муниципального образования Брянской области",INDIRECT("'"&amp;$A8&amp;"'!A:A"),0)-1))</f>
        <v>60043688</v>
      </c>
      <c r="D8" s="16">
        <f t="array" aca="1" ref="D8" ca="1">INDEX(OFFSET(INDIRECT(ADDRESS(MATCH("Наименование и статус муниципального образования Брянской области",INDIRECT("'"&amp;$A8&amp;"'!A:A"),0),MAX(--(OFFSET(INDIRECT(ADDRESS(MATCH("Наименование и статус муниципального образования Брянской области",INDIRECT("'"&amp;$A8&amp;"'!A:A"),0),1,,,$A8)),,,,10)=D$1)*COLUMN(OFFSET(INDIRECT(ADDRESS(MATCH("Наименование и статус муниципального образования Брянской области",INDIRECT("'"&amp;$A8&amp;"'!A:A"),0),1,,,$A8)),,,,10))),,,$A8)),,,100,),MATCH("ИТОГО",INDIRECT("'"&amp;$A8&amp;"'!A:A"),0)-(MATCH("Наименование и статус муниципального образования Брянской области",INDIRECT("'"&amp;$A8&amp;"'!A:A"),0)-1))</f>
        <v>32058799</v>
      </c>
      <c r="E8" s="16">
        <f t="array" aca="1" ref="E8" ca="1">INDEX(OFFSET(INDIRECT(ADDRESS(MATCH("Наименование и статус муниципального образования Брянской области",INDIRECT("'"&amp;$A8&amp;"'!A:A"),0),MAX(--(OFFSET(INDIRECT(ADDRESS(MATCH("Наименование и статус муниципального образования Брянской области",INDIRECT("'"&amp;$A8&amp;"'!A:A"),0),1,,,$A8)),,,,10)=E$1)*COLUMN(OFFSET(INDIRECT(ADDRESS(MATCH("Наименование и статус муниципального образования Брянской области",INDIRECT("'"&amp;$A8&amp;"'!A:A"),0),1,,,$A8)),,,,10))),,,$A8)),,,100,),MATCH("ИТОГО",INDIRECT("'"&amp;$A8&amp;"'!A:A"),0)-(MATCH("Наименование и статус муниципального образования Брянской области",INDIRECT("'"&amp;$A8&amp;"'!A:A"),0)-1))</f>
        <v>35145000</v>
      </c>
      <c r="F8" s="15">
        <f t="shared" ca="1" si="1"/>
        <v>1</v>
      </c>
      <c r="G8" s="15" t="str">
        <f t="shared" ca="1" si="2"/>
        <v>8120502122021И110522</v>
      </c>
      <c r="H8" s="15" t="str">
        <f t="shared" ca="1" si="3"/>
        <v/>
      </c>
      <c r="I8" s="15" t="str">
        <f t="shared" ca="1" si="3"/>
        <v/>
      </c>
    </row>
    <row r="9" spans="1:9" ht="71.25" hidden="1" x14ac:dyDescent="0.25">
      <c r="A9" s="520" t="s">
        <v>149</v>
      </c>
      <c r="B9" s="65" t="str">
        <f ca="1">INDIRECT("'"&amp;A9&amp;"'!A3")</f>
        <v>Распределение субсидий бюджетам муниципальных образований на подготовку объектов жилищно-коммунального хозяйства к зиме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v>
      </c>
      <c r="C9" s="16">
        <f t="array" aca="1" ref="C9" ca="1">INDEX(OFFSET(INDIRECT(ADDRESS(MATCH("Наименование и статус муниципального образования Брянской области",INDIRECT("'"&amp;$A9&amp;"'!A:A"),0),MAX(--(OFFSET(INDIRECT(ADDRESS(MATCH("Наименование и статус муниципального образования Брянской области",INDIRECT("'"&amp;$A9&amp;"'!A:A"),0),1,,,$A9)),,,,10)=C$1)*COLUMN(OFFSET(INDIRECT(ADDRESS(MATCH("Наименование и статус муниципального образования Брянской области",INDIRECT("'"&amp;$A9&amp;"'!A:A"),0),1,,,$A9)),,,,10))),,,$A9)),,,100,),MATCH("ИТОГО",INDIRECT("'"&amp;$A9&amp;"'!A:A"),0)-(MATCH("Наименование и статус муниципального образования Брянской области",INDIRECT("'"&amp;$A9&amp;"'!A:A"),0)-1))</f>
        <v>40000000</v>
      </c>
      <c r="D9" s="16">
        <f t="array" aca="1" ref="D9" ca="1">INDEX(OFFSET(INDIRECT(ADDRESS(MATCH("Наименование и статус муниципального образования Брянской области",INDIRECT("'"&amp;$A9&amp;"'!A:A"),0),MAX(--(OFFSET(INDIRECT(ADDRESS(MATCH("Наименование и статус муниципального образования Брянской области",INDIRECT("'"&amp;$A9&amp;"'!A:A"),0),1,,,$A9)),,,,10)=D$1)*COLUMN(OFFSET(INDIRECT(ADDRESS(MATCH("Наименование и статус муниципального образования Брянской области",INDIRECT("'"&amp;$A9&amp;"'!A:A"),0),1,,,$A9)),,,,10))),,,$A9)),,,100,),MATCH("ИТОГО",INDIRECT("'"&amp;$A9&amp;"'!A:A"),0)-(MATCH("Наименование и статус муниципального образования Брянской области",INDIRECT("'"&amp;$A9&amp;"'!A:A"),0)-1))</f>
        <v>40000000</v>
      </c>
      <c r="E9" s="16">
        <f t="array" aca="1" ref="E9" ca="1">INDEX(OFFSET(INDIRECT(ADDRESS(MATCH("Наименование и статус муниципального образования Брянской области",INDIRECT("'"&amp;$A9&amp;"'!A:A"),0),MAX(--(OFFSET(INDIRECT(ADDRESS(MATCH("Наименование и статус муниципального образования Брянской области",INDIRECT("'"&amp;$A9&amp;"'!A:A"),0),1,,,$A9)),,,,10)=E$1)*COLUMN(OFFSET(INDIRECT(ADDRESS(MATCH("Наименование и статус муниципального образования Брянской области",INDIRECT("'"&amp;$A9&amp;"'!A:A"),0),1,,,$A9)),,,,10))),,,$A9)),,,100,),MATCH("ИТОГО",INDIRECT("'"&amp;$A9&amp;"'!A:A"),0)-(MATCH("Наименование и статус муниципального образования Брянской области",INDIRECT("'"&amp;$A9&amp;"'!A:A"),0)-1))</f>
        <v>40000000</v>
      </c>
      <c r="F9" s="15">
        <f t="shared" ca="1" si="1"/>
        <v>1</v>
      </c>
      <c r="G9" s="15" t="str">
        <f t="shared" ca="1" si="2"/>
        <v>81205021240213450521</v>
      </c>
      <c r="H9" s="15" t="str">
        <f t="shared" ca="1" si="3"/>
        <v/>
      </c>
      <c r="I9" s="15" t="str">
        <f t="shared" ca="1" si="3"/>
        <v/>
      </c>
    </row>
    <row r="10" spans="1:9" ht="85.5" hidden="1" x14ac:dyDescent="0.25">
      <c r="A10" s="518" t="s">
        <v>150</v>
      </c>
      <c r="B10" s="65" t="str">
        <f t="shared" ca="1" si="0"/>
        <v>Распределение субсидий бюджетам муниципальных образований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v>
      </c>
      <c r="C10" s="16">
        <f t="array" aca="1" ref="C10" ca="1">INDEX(OFFSET(INDIRECT(ADDRESS(MATCH("Наименование и статус муниципального образования Брянской области",INDIRECT("'"&amp;$A10&amp;"'!A:A"),0),MAX(--(OFFSET(INDIRECT(ADDRESS(MATCH("Наименование и статус муниципального образования Брянской области",INDIRECT("'"&amp;$A10&amp;"'!A:A"),0),1,,,$A10)),,,,10)=C$1)*COLUMN(OFFSET(INDIRECT(ADDRESS(MATCH("Наименование и статус муниципального образования Брянской области",INDIRECT("'"&amp;$A10&amp;"'!A:A"),0),1,,,$A10)),,,,10))),,,$A10)),,,100,),MATCH("ИТОГО",INDIRECT("'"&amp;$A10&amp;"'!A:A"),0)-(MATCH("Наименование и статус муниципального образования Брянской области",INDIRECT("'"&amp;$A10&amp;"'!A:A"),0)-1))</f>
        <v>188803940</v>
      </c>
      <c r="D10" s="16">
        <f t="array" aca="1" ref="D10" ca="1">INDEX(OFFSET(INDIRECT(ADDRESS(MATCH("Наименование и статус муниципального образования Брянской области",INDIRECT("'"&amp;$A10&amp;"'!A:A"),0),MAX(--(OFFSET(INDIRECT(ADDRESS(MATCH("Наименование и статус муниципального образования Брянской области",INDIRECT("'"&amp;$A10&amp;"'!A:A"),0),1,,,$A10)),,,,10)=D$1)*COLUMN(OFFSET(INDIRECT(ADDRESS(MATCH("Наименование и статус муниципального образования Брянской области",INDIRECT("'"&amp;$A10&amp;"'!A:A"),0),1,,,$A10)),,,,10))),,,$A10)),,,100,),MATCH("ИТОГО",INDIRECT("'"&amp;$A10&amp;"'!A:A"),0)-(MATCH("Наименование и статус муниципального образования Брянской области",INDIRECT("'"&amp;$A10&amp;"'!A:A"),0)-1))</f>
        <v>0</v>
      </c>
      <c r="E10" s="16">
        <f t="array" aca="1" ref="E10" ca="1">INDEX(OFFSET(INDIRECT(ADDRESS(MATCH("Наименование и статус муниципального образования Брянской области",INDIRECT("'"&amp;$A10&amp;"'!A:A"),0),MAX(--(OFFSET(INDIRECT(ADDRESS(MATCH("Наименование и статус муниципального образования Брянской области",INDIRECT("'"&amp;$A10&amp;"'!A:A"),0),1,,,$A10)),,,,10)=E$1)*COLUMN(OFFSET(INDIRECT(ADDRESS(MATCH("Наименование и статус муниципального образования Брянской области",INDIRECT("'"&amp;$A10&amp;"'!A:A"),0),1,,,$A10)),,,,10))),,,$A10)),,,100,),MATCH("ИТОГО",INDIRECT("'"&amp;$A10&amp;"'!A:A"),0)-(MATCH("Наименование и статус муниципального образования Брянской области",INDIRECT("'"&amp;$A10&amp;"'!A:A"),0)-1))</f>
        <v>0</v>
      </c>
      <c r="F10" s="15">
        <f t="shared" ca="1" si="1"/>
        <v>1</v>
      </c>
      <c r="G10" s="15" t="str">
        <f t="shared" ca="1" si="2"/>
        <v>8120503131И454240523</v>
      </c>
      <c r="H10" s="15" t="str">
        <f t="shared" ca="1" si="3"/>
        <v/>
      </c>
      <c r="I10" s="15" t="str">
        <f t="shared" ca="1" si="3"/>
        <v/>
      </c>
    </row>
    <row r="11" spans="1:9" ht="80.45" hidden="1" customHeight="1" x14ac:dyDescent="0.25">
      <c r="A11" s="518" t="s">
        <v>151</v>
      </c>
      <c r="B11" s="65" t="str">
        <f t="shared" ca="1" si="0"/>
        <v>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v>
      </c>
      <c r="C11" s="16">
        <f t="array" aca="1" ref="C11" ca="1">INDEX(OFFSET(INDIRECT(ADDRESS(MATCH("Наименование и статус муниципального образования Брянской области",INDIRECT("'"&amp;$A11&amp;"'!A:A"),0),MAX(--(OFFSET(INDIRECT(ADDRESS(MATCH("Наименование и статус муниципального образования Брянской области",INDIRECT("'"&amp;$A11&amp;"'!A:A"),0),1,,,$A11)),,,,10)=C$1)*COLUMN(OFFSET(INDIRECT(ADDRESS(MATCH("Наименование и статус муниципального образования Брянской области",INDIRECT("'"&amp;$A11&amp;"'!A:A"),0),1,,,$A11)),,,,10))),,,$A11)),,,100,),MATCH("ИТОГО",INDIRECT("'"&amp;$A11&amp;"'!A:A"),0)-(MATCH("Наименование и статус муниципального образования Брянской области",INDIRECT("'"&amp;$A11&amp;"'!A:A"),0)-1))</f>
        <v>323487470.00000006</v>
      </c>
      <c r="D11" s="16">
        <f t="array" aca="1" ref="D11" ca="1">INDEX(OFFSET(INDIRECT(ADDRESS(MATCH("Наименование и статус муниципального образования Брянской области",INDIRECT("'"&amp;$A11&amp;"'!A:A"),0),MAX(--(OFFSET(INDIRECT(ADDRESS(MATCH("Наименование и статус муниципального образования Брянской области",INDIRECT("'"&amp;$A11&amp;"'!A:A"),0),1,,,$A11)),,,,10)=D$1)*COLUMN(OFFSET(INDIRECT(ADDRESS(MATCH("Наименование и статус муниципального образования Брянской области",INDIRECT("'"&amp;$A11&amp;"'!A:A"),0),1,,,$A11)),,,,10))),,,$A11)),,,100,),MATCH("ИТОГО",INDIRECT("'"&amp;$A11&amp;"'!A:A"),0)-(MATCH("Наименование и статус муниципального образования Брянской области",INDIRECT("'"&amp;$A11&amp;"'!A:A"),0)-1))</f>
        <v>310833330</v>
      </c>
      <c r="E11" s="16">
        <f t="array" aca="1" ref="E11" ca="1">INDEX(OFFSET(INDIRECT(ADDRESS(MATCH("Наименование и статус муниципального образования Брянской области",INDIRECT("'"&amp;$A11&amp;"'!A:A"),0),MAX(--(OFFSET(INDIRECT(ADDRESS(MATCH("Наименование и статус муниципального образования Брянской области",INDIRECT("'"&amp;$A11&amp;"'!A:A"),0),1,,,$A11)),,,,10)=E$1)*COLUMN(OFFSET(INDIRECT(ADDRESS(MATCH("Наименование и статус муниципального образования Брянской области",INDIRECT("'"&amp;$A11&amp;"'!A:A"),0),1,,,$A11)),,,,10))),,,$A11)),,,100,),MATCH("ИТОГО",INDIRECT("'"&amp;$A11&amp;"'!A:A"),0)-(MATCH("Наименование и статус муниципального образования Брянской области",INDIRECT("'"&amp;$A11&amp;"'!A:A"),0)-1))</f>
        <v>298442530</v>
      </c>
      <c r="F11" s="15">
        <f t="shared" ca="1" si="1"/>
        <v>1</v>
      </c>
      <c r="G11" s="15" t="str">
        <f t="shared" ca="1" si="2"/>
        <v>8120503131И455550523</v>
      </c>
      <c r="H11" s="15" t="str">
        <f t="shared" ca="1" si="3"/>
        <v/>
      </c>
      <c r="I11" s="15" t="str">
        <f t="shared" ca="1" si="3"/>
        <v/>
      </c>
    </row>
    <row r="12" spans="1:9" ht="99.75" hidden="1" x14ac:dyDescent="0.25">
      <c r="A12" s="518" t="s">
        <v>152</v>
      </c>
      <c r="B12" s="65" t="str">
        <f t="shared" ca="1" si="0"/>
        <v>Распределение субсидий бюджетам муниципальных районов (муниципальных округов, городских округов) на государственную поддержку отрасли культуры (Приобретение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v>
      </c>
      <c r="C12" s="16">
        <f t="array" aca="1" ref="C12" ca="1">INDEX(OFFSET(INDIRECT(ADDRESS(MATCH("Наименование и статус муниципального образования Брянской области",INDIRECT("'"&amp;$A12&amp;"'!A:A"),0),MAX(--(OFFSET(INDIRECT(ADDRESS(MATCH("Наименование и статус муниципального образования Брянской области",INDIRECT("'"&amp;$A12&amp;"'!A:A"),0),1,,,$A12)),,,,10)=C$1)*COLUMN(OFFSET(INDIRECT(ADDRESS(MATCH("Наименование и статус муниципального образования Брянской области",INDIRECT("'"&amp;$A12&amp;"'!A:A"),0),1,,,$A12)),,,,10))),,,$A12)),,,100,),MATCH("ИТОГО",INDIRECT("'"&amp;$A12&amp;"'!A:A"),0)-(MATCH("Наименование и статус муниципального образования Брянской области",INDIRECT("'"&amp;$A12&amp;"'!A:A"),0)-1))</f>
        <v>24478485</v>
      </c>
      <c r="D12" s="16">
        <f t="array" aca="1" ref="D12" ca="1">INDEX(OFFSET(INDIRECT(ADDRESS(MATCH("Наименование и статус муниципального образования Брянской области",INDIRECT("'"&amp;$A12&amp;"'!A:A"),0),MAX(--(OFFSET(INDIRECT(ADDRESS(MATCH("Наименование и статус муниципального образования Брянской области",INDIRECT("'"&amp;$A12&amp;"'!A:A"),0),1,,,$A12)),,,,10)=D$1)*COLUMN(OFFSET(INDIRECT(ADDRESS(MATCH("Наименование и статус муниципального образования Брянской области",INDIRECT("'"&amp;$A12&amp;"'!A:A"),0),1,,,$A12)),,,,10))),,,$A12)),,,100,),MATCH("ИТОГО",INDIRECT("'"&amp;$A12&amp;"'!A:A"),0)-(MATCH("Наименование и статус муниципального образования Брянской области",INDIRECT("'"&amp;$A12&amp;"'!A:A"),0)-1))</f>
        <v>36071213</v>
      </c>
      <c r="E12" s="16">
        <f t="array" aca="1" ref="E12" ca="1">INDEX(OFFSET(INDIRECT(ADDRESS(MATCH("Наименование и статус муниципального образования Брянской области",INDIRECT("'"&amp;$A12&amp;"'!A:A"),0),MAX(--(OFFSET(INDIRECT(ADDRESS(MATCH("Наименование и статус муниципального образования Брянской области",INDIRECT("'"&amp;$A12&amp;"'!A:A"),0),1,,,$A12)),,,,10)=E$1)*COLUMN(OFFSET(INDIRECT(ADDRESS(MATCH("Наименование и статус муниципального образования Брянской области",INDIRECT("'"&amp;$A12&amp;"'!A:A"),0),1,,,$A12)),,,,10))),,,$A12)),,,100,),MATCH("ИТОГО",INDIRECT("'"&amp;$A12&amp;"'!A:A"),0)-(MATCH("Наименование и статус муниципального образования Брянской области",INDIRECT("'"&amp;$A12&amp;"'!A:A"),0)-1))</f>
        <v>28441011</v>
      </c>
      <c r="F12" s="15">
        <f t="shared" ca="1" si="1"/>
        <v>1</v>
      </c>
      <c r="G12" s="15" t="str">
        <f t="shared" ca="1" si="2"/>
        <v>8150703151Я455191521</v>
      </c>
      <c r="H12" s="15" t="str">
        <f t="shared" ca="1" si="3"/>
        <v/>
      </c>
      <c r="I12" s="15" t="str">
        <f t="shared" ca="1" si="3"/>
        <v/>
      </c>
    </row>
    <row r="13" spans="1:9" ht="61.9" hidden="1" customHeight="1" x14ac:dyDescent="0.25">
      <c r="A13" s="518" t="s">
        <v>153</v>
      </c>
      <c r="B13" s="65" t="str">
        <f t="shared" ca="1" si="0"/>
        <v>Распределение субсидий бюджетам муниципальных районов (муниципальных округов, городских округов) на модернизацию муниципальных библиотек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v>
      </c>
      <c r="C13" s="16">
        <f t="array" aca="1" ref="C13" ca="1">INDEX(OFFSET(INDIRECT(ADDRESS(MATCH("Наименование и статус муниципального образования Брянской области",INDIRECT("'"&amp;$A13&amp;"'!A:A"),0),MAX(--(OFFSET(INDIRECT(ADDRESS(MATCH("Наименование и статус муниципального образования Брянской области",INDIRECT("'"&amp;$A13&amp;"'!A:A"),0),1,,,$A13)),,,,10)=C$1)*COLUMN(OFFSET(INDIRECT(ADDRESS(MATCH("Наименование и статус муниципального образования Брянской области",INDIRECT("'"&amp;$A13&amp;"'!A:A"),0),1,,,$A13)),,,,10))),,,$A13)),,,100,),MATCH("ИТОГО",INDIRECT("'"&amp;$A13&amp;"'!A:A"),0)-(MATCH("Наименование и статус муниципального образования Брянской области",INDIRECT("'"&amp;$A13&amp;"'!A:A"),0)-1))</f>
        <v>9800000</v>
      </c>
      <c r="D13" s="16">
        <f t="array" aca="1" ref="D13" ca="1">INDEX(OFFSET(INDIRECT(ADDRESS(MATCH("Наименование и статус муниципального образования Брянской области",INDIRECT("'"&amp;$A13&amp;"'!A:A"),0),MAX(--(OFFSET(INDIRECT(ADDRESS(MATCH("Наименование и статус муниципального образования Брянской области",INDIRECT("'"&amp;$A13&amp;"'!A:A"),0),1,,,$A13)),,,,10)=D$1)*COLUMN(OFFSET(INDIRECT(ADDRESS(MATCH("Наименование и статус муниципального образования Брянской области",INDIRECT("'"&amp;$A13&amp;"'!A:A"),0),1,,,$A13)),,,,10))),,,$A13)),,,100,),MATCH("ИТОГО",INDIRECT("'"&amp;$A13&amp;"'!A:A"),0)-(MATCH("Наименование и статус муниципального образования Брянской области",INDIRECT("'"&amp;$A13&amp;"'!A:A"),0)-1))</f>
        <v>28192728</v>
      </c>
      <c r="E13" s="16">
        <f t="array" aca="1" ref="E13" ca="1">INDEX(OFFSET(INDIRECT(ADDRESS(MATCH("Наименование и статус муниципального образования Брянской области",INDIRECT("'"&amp;$A13&amp;"'!A:A"),0),MAX(--(OFFSET(INDIRECT(ADDRESS(MATCH("Наименование и статус муниципального образования Брянской области",INDIRECT("'"&amp;$A13&amp;"'!A:A"),0),1,,,$A13)),,,,10)=E$1)*COLUMN(OFFSET(INDIRECT(ADDRESS(MATCH("Наименование и статус муниципального образования Брянской области",INDIRECT("'"&amp;$A13&amp;"'!A:A"),0),1,,,$A13)),,,,10))),,,$A13)),,,100,),MATCH("ИТОГО",INDIRECT("'"&amp;$A13&amp;"'!A:A"),0)-(MATCH("Наименование и статус муниципального образования Брянской области",INDIRECT("'"&amp;$A13&amp;"'!A:A"),0)-1))</f>
        <v>0</v>
      </c>
      <c r="F13" s="15">
        <f t="shared" ca="1" si="1"/>
        <v>1</v>
      </c>
      <c r="G13" s="15" t="str">
        <f t="shared" ca="1" si="2"/>
        <v>8150801151Я553480521</v>
      </c>
      <c r="H13" s="15" t="str">
        <f t="shared" ca="1" si="3"/>
        <v/>
      </c>
      <c r="I13" s="15" t="str">
        <f t="shared" ca="1" si="3"/>
        <v/>
      </c>
    </row>
    <row r="14" spans="1:9" ht="71.25" hidden="1" x14ac:dyDescent="0.25">
      <c r="A14" s="518" t="s">
        <v>154</v>
      </c>
      <c r="B14" s="65" t="str">
        <f t="shared" ca="1" si="0"/>
        <v>Распределение субсидий бюджетам муниципальных районов (муниципальных округов, городских округов) на создание модельных муниципальных библиотек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v>
      </c>
      <c r="C14" s="16">
        <f t="array" aca="1" ref="C14" ca="1">INDEX(OFFSET(INDIRECT(ADDRESS(MATCH("Наименование и статус муниципального образования Брянской области",INDIRECT("'"&amp;$A14&amp;"'!A:A"),0),MAX(--(OFFSET(INDIRECT(ADDRESS(MATCH("Наименование и статус муниципального образования Брянской области",INDIRECT("'"&amp;$A14&amp;"'!A:A"),0),1,,,$A14)),,,,10)=C$1)*COLUMN(OFFSET(INDIRECT(ADDRESS(MATCH("Наименование и статус муниципального образования Брянской области",INDIRECT("'"&amp;$A14&amp;"'!A:A"),0),1,,,$A14)),,,,10))),,,$A14)),,,100,),MATCH("ИТОГО",INDIRECT("'"&amp;$A14&amp;"'!A:A"),0)-(MATCH("Наименование и статус муниципального образования Брянской области",INDIRECT("'"&amp;$A14&amp;"'!A:A"),0)-1))</f>
        <v>8000000</v>
      </c>
      <c r="D14" s="16">
        <f t="array" aca="1" ref="D14" ca="1">INDEX(OFFSET(INDIRECT(ADDRESS(MATCH("Наименование и статус муниципального образования Брянской области",INDIRECT("'"&amp;$A14&amp;"'!A:A"),0),MAX(--(OFFSET(INDIRECT(ADDRESS(MATCH("Наименование и статус муниципального образования Брянской области",INDIRECT("'"&amp;$A14&amp;"'!A:A"),0),1,,,$A14)),,,,10)=D$1)*COLUMN(OFFSET(INDIRECT(ADDRESS(MATCH("Наименование и статус муниципального образования Брянской области",INDIRECT("'"&amp;$A14&amp;"'!A:A"),0),1,,,$A14)),,,,10))),,,$A14)),,,100,),MATCH("ИТОГО",INDIRECT("'"&amp;$A14&amp;"'!A:A"),0)-(MATCH("Наименование и статус муниципального образования Брянской области",INDIRECT("'"&amp;$A14&amp;"'!A:A"),0)-1))</f>
        <v>0</v>
      </c>
      <c r="E14" s="16">
        <f t="array" aca="1" ref="E14" ca="1">INDEX(OFFSET(INDIRECT(ADDRESS(MATCH("Наименование и статус муниципального образования Брянской области",INDIRECT("'"&amp;$A14&amp;"'!A:A"),0),MAX(--(OFFSET(INDIRECT(ADDRESS(MATCH("Наименование и статус муниципального образования Брянской области",INDIRECT("'"&amp;$A14&amp;"'!A:A"),0),1,,,$A14)),,,,10)=E$1)*COLUMN(OFFSET(INDIRECT(ADDRESS(MATCH("Наименование и статус муниципального образования Брянской области",INDIRECT("'"&amp;$A14&amp;"'!A:A"),0),1,,,$A14)),,,,10))),,,$A14)),,,100,),MATCH("ИТОГО",INDIRECT("'"&amp;$A14&amp;"'!A:A"),0)-(MATCH("Наименование и статус муниципального образования Брянской области",INDIRECT("'"&amp;$A14&amp;"'!A:A"),0)-1))</f>
        <v>0</v>
      </c>
      <c r="F14" s="15">
        <f t="shared" ca="1" si="1"/>
        <v>1</v>
      </c>
      <c r="G14" s="15" t="str">
        <f t="shared" ca="1" si="2"/>
        <v>8150801151Я554540521</v>
      </c>
      <c r="H14" s="15" t="str">
        <f t="shared" ca="1" si="3"/>
        <v/>
      </c>
      <c r="I14" s="15" t="str">
        <f t="shared" ca="1" si="3"/>
        <v/>
      </c>
    </row>
    <row r="15" spans="1:9" ht="57" hidden="1" x14ac:dyDescent="0.25">
      <c r="A15" s="518" t="s">
        <v>155</v>
      </c>
      <c r="B15" s="65" t="str">
        <f t="shared" ca="1" si="0"/>
        <v>Распределение субсидий бюджетам муниципальных образований на развитие сети учреждений культурно-досугового типа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v>
      </c>
      <c r="C15" s="16">
        <f t="array" aca="1" ref="C15" ca="1">INDEX(OFFSET(INDIRECT(ADDRESS(MATCH("Наименование и статус муниципального образования Брянской области",INDIRECT("'"&amp;$A15&amp;"'!A:A"),0),MAX(--(OFFSET(INDIRECT(ADDRESS(MATCH("Наименование и статус муниципального образования Брянской области",INDIRECT("'"&amp;$A15&amp;"'!A:A"),0),1,,,$A15)),,,,10)=C$1)*COLUMN(OFFSET(INDIRECT(ADDRESS(MATCH("Наименование и статус муниципального образования Брянской области",INDIRECT("'"&amp;$A15&amp;"'!A:A"),0),1,,,$A15)),,,,10))),,,$A15)),,,100,),MATCH("ИТОГО",INDIRECT("'"&amp;$A15&amp;"'!A:A"),0)-(MATCH("Наименование и статус муниципального образования Брянской области",INDIRECT("'"&amp;$A15&amp;"'!A:A"),0)-1))</f>
        <v>8098990</v>
      </c>
      <c r="D15" s="16">
        <f t="array" aca="1" ref="D15" ca="1">INDEX(OFFSET(INDIRECT(ADDRESS(MATCH("Наименование и статус муниципального образования Брянской области",INDIRECT("'"&amp;$A15&amp;"'!A:A"),0),MAX(--(OFFSET(INDIRECT(ADDRESS(MATCH("Наименование и статус муниципального образования Брянской области",INDIRECT("'"&amp;$A15&amp;"'!A:A"),0),1,,,$A15)),,,,10)=D$1)*COLUMN(OFFSET(INDIRECT(ADDRESS(MATCH("Наименование и статус муниципального образования Брянской области",INDIRECT("'"&amp;$A15&amp;"'!A:A"),0),1,,,$A15)),,,,10))),,,$A15)),,,100,),MATCH("ИТОГО",INDIRECT("'"&amp;$A15&amp;"'!A:A"),0)-(MATCH("Наименование и статус муниципального образования Брянской области",INDIRECT("'"&amp;$A15&amp;"'!A:A"),0)-1))</f>
        <v>53482526</v>
      </c>
      <c r="E15" s="16">
        <f t="array" aca="1" ref="E15" ca="1">INDEX(OFFSET(INDIRECT(ADDRESS(MATCH("Наименование и статус муниципального образования Брянской области",INDIRECT("'"&amp;$A15&amp;"'!A:A"),0),MAX(--(OFFSET(INDIRECT(ADDRESS(MATCH("Наименование и статус муниципального образования Брянской области",INDIRECT("'"&amp;$A15&amp;"'!A:A"),0),1,,,$A15)),,,,10)=E$1)*COLUMN(OFFSET(INDIRECT(ADDRESS(MATCH("Наименование и статус муниципального образования Брянской области",INDIRECT("'"&amp;$A15&amp;"'!A:A"),0),1,,,$A15)),,,,10))),,,$A15)),,,100,),MATCH("ИТОГО",INDIRECT("'"&amp;$A15&amp;"'!A:A"),0)-(MATCH("Наименование и статус муниципального образования Брянской области",INDIRECT("'"&amp;$A15&amp;"'!A:A"),0)-1))</f>
        <v>26397475</v>
      </c>
      <c r="F15" s="15">
        <f t="shared" ca="1" si="1"/>
        <v>1</v>
      </c>
      <c r="G15" s="15" t="str">
        <f t="shared" ca="1" si="2"/>
        <v>8150801151Я555130521</v>
      </c>
      <c r="H15" s="15" t="str">
        <f t="shared" ca="1" si="3"/>
        <v/>
      </c>
      <c r="I15" s="15" t="str">
        <f t="shared" ca="1" si="3"/>
        <v/>
      </c>
    </row>
    <row r="16" spans="1:9" ht="71.25" hidden="1" x14ac:dyDescent="0.25">
      <c r="A16" s="520" t="s">
        <v>177</v>
      </c>
      <c r="B16" s="65" t="str">
        <f t="shared" ca="1" si="0"/>
        <v>Распределение субсидий бюджетам муниципальных районов (муниципальных округов, городских округов) на техническое оснащение муниципальных музеев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v>
      </c>
      <c r="C16" s="16">
        <f t="array" aca="1" ref="C16" ca="1">INDEX(OFFSET(INDIRECT(ADDRESS(MATCH("Наименование и статус муниципального образования Брянской области",INDIRECT("'"&amp;$A16&amp;"'!A:A"),0),MAX(--(OFFSET(INDIRECT(ADDRESS(MATCH("Наименование и статус муниципального образования Брянской области",INDIRECT("'"&amp;$A16&amp;"'!A:A"),0),1,,,$A16)),,,,10)=C$1)*COLUMN(OFFSET(INDIRECT(ADDRESS(MATCH("Наименование и статус муниципального образования Брянской области",INDIRECT("'"&amp;$A16&amp;"'!A:A"),0),1,,,$A16)),,,,10))),,,$A16)),,,100,),MATCH("ИТОГО",INDIRECT("'"&amp;$A16&amp;"'!A:A"),0)-(MATCH("Наименование и статус муниципального образования Брянской области",INDIRECT("'"&amp;$A16&amp;"'!A:A"),0)-1))</f>
        <v>7251011</v>
      </c>
      <c r="D16" s="16">
        <f t="array" aca="1" ref="D16" ca="1">INDEX(OFFSET(INDIRECT(ADDRESS(MATCH("Наименование и статус муниципального образования Брянской области",INDIRECT("'"&amp;$A16&amp;"'!A:A"),0),MAX(--(OFFSET(INDIRECT(ADDRESS(MATCH("Наименование и статус муниципального образования Брянской области",INDIRECT("'"&amp;$A16&amp;"'!A:A"),0),1,,,$A16)),,,,10)=D$1)*COLUMN(OFFSET(INDIRECT(ADDRESS(MATCH("Наименование и статус муниципального образования Брянской области",INDIRECT("'"&amp;$A16&amp;"'!A:A"),0),1,,,$A16)),,,,10))),,,$A16)),,,100,),MATCH("ИТОГО",INDIRECT("'"&amp;$A16&amp;"'!A:A"),0)-(MATCH("Наименование и статус муниципального образования Брянской области",INDIRECT("'"&amp;$A16&amp;"'!A:A"),0)-1))</f>
        <v>3338283</v>
      </c>
      <c r="E16" s="16">
        <f t="array" aca="1" ref="E16" ca="1">INDEX(OFFSET(INDIRECT(ADDRESS(MATCH("Наименование и статус муниципального образования Брянской области",INDIRECT("'"&amp;$A16&amp;"'!A:A"),0),MAX(--(OFFSET(INDIRECT(ADDRESS(MATCH("Наименование и статус муниципального образования Брянской области",INDIRECT("'"&amp;$A16&amp;"'!A:A"),0),1,,,$A16)),,,,10)=E$1)*COLUMN(OFFSET(INDIRECT(ADDRESS(MATCH("Наименование и статус муниципального образования Брянской области",INDIRECT("'"&amp;$A16&amp;"'!A:A"),0),1,,,$A16)),,,,10))),,,$A16)),,,100,),MATCH("ИТОГО",INDIRECT("'"&amp;$A16&amp;"'!A:A"),0)-(MATCH("Наименование и статус муниципального образования Брянской области",INDIRECT("'"&amp;$A16&amp;"'!A:A"),0)-1))</f>
        <v>0</v>
      </c>
      <c r="F16" s="15">
        <f t="shared" ca="1" si="1"/>
        <v>1</v>
      </c>
      <c r="G16" s="15" t="str">
        <f t="shared" ca="1" si="2"/>
        <v>8150801151Я555900521</v>
      </c>
      <c r="H16" s="15" t="str">
        <f t="shared" ca="1" si="3"/>
        <v/>
      </c>
      <c r="I16" s="15" t="str">
        <f t="shared" ca="1" si="3"/>
        <v/>
      </c>
    </row>
    <row r="17" spans="1:9" ht="57" hidden="1" x14ac:dyDescent="0.25">
      <c r="A17" s="518" t="s">
        <v>156</v>
      </c>
      <c r="B17" s="65" t="str">
        <f t="shared" ca="1" si="0"/>
        <v>Распределение субсидий бюджетам муниципальных районов (муниципальных округов, городских округов) на модернизацию муниципальных музеев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v>
      </c>
      <c r="C17" s="16">
        <f t="array" aca="1" ref="C17" ca="1">INDEX(OFFSET(INDIRECT(ADDRESS(MATCH("Наименование и статус муниципального образования Брянской области",INDIRECT("'"&amp;$A17&amp;"'!A:A"),0),MAX(--(OFFSET(INDIRECT(ADDRESS(MATCH("Наименование и статус муниципального образования Брянской области",INDIRECT("'"&amp;$A17&amp;"'!A:A"),0),1,,,$A17)),,,,10)=C$1)*COLUMN(OFFSET(INDIRECT(ADDRESS(MATCH("Наименование и статус муниципального образования Брянской области",INDIRECT("'"&amp;$A17&amp;"'!A:A"),0),1,,,$A17)),,,,10))),,,$A17)),,,100,),MATCH("ИТОГО",INDIRECT("'"&amp;$A17&amp;"'!A:A"),0)-(MATCH("Наименование и статус муниципального образования Брянской области",INDIRECT("'"&amp;$A17&amp;"'!A:A"),0)-1))</f>
        <v>0</v>
      </c>
      <c r="D17" s="16">
        <f t="array" aca="1" ref="D17" ca="1">INDEX(OFFSET(INDIRECT(ADDRESS(MATCH("Наименование и статус муниципального образования Брянской области",INDIRECT("'"&amp;$A17&amp;"'!A:A"),0),MAX(--(OFFSET(INDIRECT(ADDRESS(MATCH("Наименование и статус муниципального образования Брянской области",INDIRECT("'"&amp;$A17&amp;"'!A:A"),0),1,,,$A17)),,,,10)=D$1)*COLUMN(OFFSET(INDIRECT(ADDRESS(MATCH("Наименование и статус муниципального образования Брянской области",INDIRECT("'"&amp;$A17&amp;"'!A:A"),0),1,,,$A17)),,,,10))),,,$A17)),,,100,),MATCH("ИТОГО",INDIRECT("'"&amp;$A17&amp;"'!A:A"),0)-(MATCH("Наименование и статус муниципального образования Брянской области",INDIRECT("'"&amp;$A17&amp;"'!A:A"),0)-1))</f>
        <v>0</v>
      </c>
      <c r="E17" s="16">
        <f t="array" aca="1" ref="E17" ca="1">INDEX(OFFSET(INDIRECT(ADDRESS(MATCH("Наименование и статус муниципального образования Брянской области",INDIRECT("'"&amp;$A17&amp;"'!A:A"),0),MAX(--(OFFSET(INDIRECT(ADDRESS(MATCH("Наименование и статус муниципального образования Брянской области",INDIRECT("'"&amp;$A17&amp;"'!A:A"),0),1,,,$A17)),,,,10)=E$1)*COLUMN(OFFSET(INDIRECT(ADDRESS(MATCH("Наименование и статус муниципального образования Брянской области",INDIRECT("'"&amp;$A17&amp;"'!A:A"),0),1,,,$A17)),,,,10))),,,$A17)),,,100,),MATCH("ИТОГО",INDIRECT("'"&amp;$A17&amp;"'!A:A"),0)-(MATCH("Наименование и статус муниципального образования Брянской области",INDIRECT("'"&amp;$A17&amp;"'!A:A"),0)-1))</f>
        <v>12922122</v>
      </c>
      <c r="F17" s="15">
        <f t="shared" ca="1" si="1"/>
        <v>1</v>
      </c>
      <c r="G17" s="15" t="str">
        <f t="shared" ca="1" si="2"/>
        <v>8150801151Я555970521</v>
      </c>
      <c r="H17" s="15" t="str">
        <f t="shared" ca="1" si="3"/>
        <v/>
      </c>
      <c r="I17" s="15" t="str">
        <f t="shared" ca="1" si="3"/>
        <v/>
      </c>
    </row>
    <row r="18" spans="1:9" ht="57" hidden="1" x14ac:dyDescent="0.25">
      <c r="A18" s="518" t="s">
        <v>157</v>
      </c>
      <c r="B18" s="65" t="str">
        <f t="shared" ca="1" si="0"/>
        <v>Распределение субсидий бюджетам муниципальных районов (муниципальных округов, городских округов) на государственную поддержку отрасли культуры в рамках комплекса процессных мероприятий "Развитие библиотечного, музейного и архивного дела" государственной программы "Развитие культуры и туризма в Брянской области"</v>
      </c>
      <c r="C18" s="16">
        <f t="array" aca="1" ref="C18" ca="1">INDEX(OFFSET(INDIRECT(ADDRESS(MATCH("Наименование и статус муниципального образования Брянской области",INDIRECT("'"&amp;$A18&amp;"'!A:A"),0),MAX(--(OFFSET(INDIRECT(ADDRESS(MATCH("Наименование и статус муниципального образования Брянской области",INDIRECT("'"&amp;$A18&amp;"'!A:A"),0),1,,,$A18)),,,,10)=C$1)*COLUMN(OFFSET(INDIRECT(ADDRESS(MATCH("Наименование и статус муниципального образования Брянской области",INDIRECT("'"&amp;$A18&amp;"'!A:A"),0),1,,,$A18)),,,,10))),,,$A18)),,,100,),MATCH("ИТОГО",INDIRECT("'"&amp;$A18&amp;"'!A:A"),0)-(MATCH("Наименование и статус муниципального образования Брянской области",INDIRECT("'"&amp;$A18&amp;"'!A:A"),0)-1))</f>
        <v>4218532</v>
      </c>
      <c r="D18" s="16">
        <f t="array" aca="1" ref="D18" ca="1">INDEX(OFFSET(INDIRECT(ADDRESS(MATCH("Наименование и статус муниципального образования Брянской области",INDIRECT("'"&amp;$A18&amp;"'!A:A"),0),MAX(--(OFFSET(INDIRECT(ADDRESS(MATCH("Наименование и статус муниципального образования Брянской области",INDIRECT("'"&amp;$A18&amp;"'!A:A"),0),1,,,$A18)),,,,10)=D$1)*COLUMN(OFFSET(INDIRECT(ADDRESS(MATCH("Наименование и статус муниципального образования Брянской области",INDIRECT("'"&amp;$A18&amp;"'!A:A"),0),1,,,$A18)),,,,10))),,,$A18)),,,100,),MATCH("ИТОГО",INDIRECT("'"&amp;$A18&amp;"'!A:A"),0)-(MATCH("Наименование и статус муниципального образования Брянской области",INDIRECT("'"&amp;$A18&amp;"'!A:A"),0)-1))</f>
        <v>4178613</v>
      </c>
      <c r="E18" s="16">
        <f t="array" aca="1" ref="E18" ca="1">INDEX(OFFSET(INDIRECT(ADDRESS(MATCH("Наименование и статус муниципального образования Брянской области",INDIRECT("'"&amp;$A18&amp;"'!A:A"),0),MAX(--(OFFSET(INDIRECT(ADDRESS(MATCH("Наименование и статус муниципального образования Брянской области",INDIRECT("'"&amp;$A18&amp;"'!A:A"),0),1,,,$A18)),,,,10)=E$1)*COLUMN(OFFSET(INDIRECT(ADDRESS(MATCH("Наименование и статус муниципального образования Брянской области",INDIRECT("'"&amp;$A18&amp;"'!A:A"),0),1,,,$A18)),,,,10))),,,$A18)),,,100,),MATCH("ИТОГО",INDIRECT("'"&amp;$A18&amp;"'!A:A"),0)-(MATCH("Наименование и статус муниципального образования Брянской области",INDIRECT("'"&amp;$A18&amp;"'!A:A"),0)-1))</f>
        <v>4287258</v>
      </c>
      <c r="F18" s="15">
        <f t="shared" ca="1" si="1"/>
        <v>1</v>
      </c>
      <c r="G18" s="15" t="str">
        <f t="shared" ca="1" si="2"/>
        <v>815080115401R5190521</v>
      </c>
      <c r="H18" s="15" t="str">
        <f t="shared" ca="1" si="3"/>
        <v/>
      </c>
      <c r="I18" s="15" t="str">
        <f t="shared" ca="1" si="3"/>
        <v/>
      </c>
    </row>
    <row r="19" spans="1:9" ht="85.5" hidden="1" x14ac:dyDescent="0.25">
      <c r="A19" s="520" t="s">
        <v>609</v>
      </c>
      <c r="B19" s="65" t="str">
        <f t="shared" ca="1" si="0"/>
        <v>Распределение субсидий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в рамках комплекса процессных мероприятий "Сохранение и развитие исполнительских искусств, традиционной народной культуры" государственной программы "Развитие культуры и туризма в Брянской области"</v>
      </c>
      <c r="C19" s="16">
        <f t="array" aca="1" ref="C19" ca="1">INDEX(OFFSET(INDIRECT(ADDRESS(MATCH("Наименование и статус муниципального образования Брянской области",INDIRECT("'"&amp;$A19&amp;"'!A:A"),0),MAX(--(OFFSET(INDIRECT(ADDRESS(MATCH("Наименование и статус муниципального образования Брянской области",INDIRECT("'"&amp;$A19&amp;"'!A:A"),0),1,,,$A19)),,,,10)=C$1)*COLUMN(OFFSET(INDIRECT(ADDRESS(MATCH("Наименование и статус муниципального образования Брянской области",INDIRECT("'"&amp;$A19&amp;"'!A:A"),0),1,,,$A19)),,,,10))),,,$A19)),,,100,),MATCH("ИТОГО",INDIRECT("'"&amp;$A19&amp;"'!A:A"),0)-(MATCH("Наименование и статус муниципального образования Брянской области",INDIRECT("'"&amp;$A19&amp;"'!A:A"),0)-1))</f>
        <v>20806596</v>
      </c>
      <c r="D19" s="16">
        <f t="array" aca="1" ref="D19" ca="1">INDEX(OFFSET(INDIRECT(ADDRESS(MATCH("Наименование и статус муниципального образования Брянской области",INDIRECT("'"&amp;$A19&amp;"'!A:A"),0),MAX(--(OFFSET(INDIRECT(ADDRESS(MATCH("Наименование и статус муниципального образования Брянской области",INDIRECT("'"&amp;$A19&amp;"'!A:A"),0),1,,,$A19)),,,,10)=D$1)*COLUMN(OFFSET(INDIRECT(ADDRESS(MATCH("Наименование и статус муниципального образования Брянской области",INDIRECT("'"&amp;$A19&amp;"'!A:A"),0),1,,,$A19)),,,,10))),,,$A19)),,,100,),MATCH("ИТОГО",INDIRECT("'"&amp;$A19&amp;"'!A:A"),0)-(MATCH("Наименование и статус муниципального образования Брянской области",INDIRECT("'"&amp;$A19&amp;"'!A:A"),0)-1))</f>
        <v>23732044</v>
      </c>
      <c r="E19" s="16">
        <f t="array" aca="1" ref="E19" ca="1">INDEX(OFFSET(INDIRECT(ADDRESS(MATCH("Наименование и статус муниципального образования Брянской области",INDIRECT("'"&amp;$A19&amp;"'!A:A"),0),MAX(--(OFFSET(INDIRECT(ADDRESS(MATCH("Наименование и статус муниципального образования Брянской области",INDIRECT("'"&amp;$A19&amp;"'!A:A"),0),1,,,$A19)),,,,10)=E$1)*COLUMN(OFFSET(INDIRECT(ADDRESS(MATCH("Наименование и статус муниципального образования Брянской области",INDIRECT("'"&amp;$A19&amp;"'!A:A"),0),1,,,$A19)),,,,10))),,,$A19)),,,100,),MATCH("ИТОГО",INDIRECT("'"&amp;$A19&amp;"'!A:A"),0)-(MATCH("Наименование и статус муниципального образования Брянской области",INDIRECT("'"&amp;$A19&amp;"'!A:A"),0)-1))</f>
        <v>22004302</v>
      </c>
      <c r="F19" s="15">
        <f t="shared" ca="1" si="1"/>
        <v>1</v>
      </c>
      <c r="G19" s="15" t="str">
        <f t="shared" ca="1" si="2"/>
        <v>815080115402R4670521</v>
      </c>
    </row>
    <row r="20" spans="1:9" ht="85.5" hidden="1" x14ac:dyDescent="0.25">
      <c r="A20" s="520" t="s">
        <v>610</v>
      </c>
      <c r="B20" s="65" t="str">
        <f t="shared" ca="1" si="0"/>
        <v>Распределение субсидий бюджетам муниципальных районов (муниципальных округов, городских округов) на  реализацию мероприятий по капитальному ремонту и оснащению образовательных организаций, осуществляющих образовательную деятельность по образовательным программам дошкольного образования, в рамках регионального проекта "Поддержка семьи (Брянская область)" государственной программы "Развитие образования и науки Брянской области"</v>
      </c>
      <c r="C20" s="16">
        <f t="array" aca="1" ref="C20" ca="1">INDEX(OFFSET(INDIRECT(ADDRESS(MATCH("Наименование и статус муниципального образования Брянской области",INDIRECT("'"&amp;$A20&amp;"'!A:A"),0),MAX(--(OFFSET(INDIRECT(ADDRESS(MATCH("Наименование и статус муниципального образования Брянской области",INDIRECT("'"&amp;$A20&amp;"'!A:A"),0),1,,,$A20)),,,,10)=C$1)*COLUMN(OFFSET(INDIRECT(ADDRESS(MATCH("Наименование и статус муниципального образования Брянской области",INDIRECT("'"&amp;$A20&amp;"'!A:A"),0),1,,,$A20)),,,,10))),,,$A20)),,,100,),MATCH("ИТОГО",INDIRECT("'"&amp;$A20&amp;"'!A:A"),0)-(MATCH("Наименование и статус муниципального образования Брянской области",INDIRECT("'"&amp;$A20&amp;"'!A:A"),0)-1))</f>
        <v>93120303.030000001</v>
      </c>
      <c r="D20" s="16">
        <f t="array" aca="1" ref="D20" ca="1">INDEX(OFFSET(INDIRECT(ADDRESS(MATCH("Наименование и статус муниципального образования Брянской области",INDIRECT("'"&amp;$A20&amp;"'!A:A"),0),MAX(--(OFFSET(INDIRECT(ADDRESS(MATCH("Наименование и статус муниципального образования Брянской области",INDIRECT("'"&amp;$A20&amp;"'!A:A"),0),1,,,$A20)),,,,10)=D$1)*COLUMN(OFFSET(INDIRECT(ADDRESS(MATCH("Наименование и статус муниципального образования Брянской области",INDIRECT("'"&amp;$A20&amp;"'!A:A"),0),1,,,$A20)),,,,10))),,,$A20)),,,100,),MATCH("ИТОГО",INDIRECT("'"&amp;$A20&amp;"'!A:A"),0)-(MATCH("Наименование и статус муниципального образования Брянской области",INDIRECT("'"&amp;$A20&amp;"'!A:A"),0)-1))</f>
        <v>188958686.87</v>
      </c>
      <c r="E20" s="16">
        <f t="array" aca="1" ref="E20" ca="1">INDEX(OFFSET(INDIRECT(ADDRESS(MATCH("Наименование и статус муниципального образования Брянской области",INDIRECT("'"&amp;$A20&amp;"'!A:A"),0),MAX(--(OFFSET(INDIRECT(ADDRESS(MATCH("Наименование и статус муниципального образования Брянской области",INDIRECT("'"&amp;$A20&amp;"'!A:A"),0),1,,,$A20)),,,,10)=E$1)*COLUMN(OFFSET(INDIRECT(ADDRESS(MATCH("Наименование и статус муниципального образования Брянской области",INDIRECT("'"&amp;$A20&amp;"'!A:A"),0),1,,,$A20)),,,,10))),,,$A20)),,,100,),MATCH("ИТОГО",INDIRECT("'"&amp;$A20&amp;"'!A:A"),0)-(MATCH("Наименование и статус муниципального образования Брянской области",INDIRECT("'"&amp;$A20&amp;"'!A:A"),0)-1))</f>
        <v>45426868.689999998</v>
      </c>
      <c r="F20" s="15">
        <f t="shared" ca="1" si="1"/>
        <v>1</v>
      </c>
      <c r="G20" s="15" t="str">
        <f t="shared" ca="1" si="2"/>
        <v>8160701161Я153150521</v>
      </c>
    </row>
    <row r="21" spans="1:9" ht="57" hidden="1" x14ac:dyDescent="0.25">
      <c r="A21" s="520" t="s">
        <v>611</v>
      </c>
      <c r="B21" s="65" t="str">
        <f t="shared" ca="1" si="0"/>
        <v>Распределение субсидий бюджетам муниципальных районов (муниципальных округов, городских округов) на  реализацию мероприятий по модернизации школьных систем образования в рамках регионального проекта "Все лучшее детям (Брянская область)" государственной программы "Развитие образования и науки Брянской области"</v>
      </c>
      <c r="C21" s="16">
        <f t="array" aca="1" ref="C21" ca="1">INDEX(OFFSET(INDIRECT(ADDRESS(MATCH("Наименование и статус муниципального образования Брянской области",INDIRECT("'"&amp;$A21&amp;"'!A:A"),0),MAX(--(OFFSET(INDIRECT(ADDRESS(MATCH("Наименование и статус муниципального образования Брянской области",INDIRECT("'"&amp;$A21&amp;"'!A:A"),0),1,,,$A21)),,,,10)=C$1)*COLUMN(OFFSET(INDIRECT(ADDRESS(MATCH("Наименование и статус муниципального образования Брянской области",INDIRECT("'"&amp;$A21&amp;"'!A:A"),0),1,,,$A21)),,,,10))),,,$A21)),,,100,),MATCH("ИТОГО",INDIRECT("'"&amp;$A21&amp;"'!A:A"),0)-(MATCH("Наименование и статус муниципального образования Брянской области",INDIRECT("'"&amp;$A21&amp;"'!A:A"),0)-1))</f>
        <v>861733191.47000003</v>
      </c>
      <c r="D21" s="16">
        <f t="array" aca="1" ref="D21" ca="1">INDEX(OFFSET(INDIRECT(ADDRESS(MATCH("Наименование и статус муниципального образования Брянской области",INDIRECT("'"&amp;$A21&amp;"'!A:A"),0),MAX(--(OFFSET(INDIRECT(ADDRESS(MATCH("Наименование и статус муниципального образования Брянской области",INDIRECT("'"&amp;$A21&amp;"'!A:A"),0),1,,,$A21)),,,,10)=D$1)*COLUMN(OFFSET(INDIRECT(ADDRESS(MATCH("Наименование и статус муниципального образования Брянской области",INDIRECT("'"&amp;$A21&amp;"'!A:A"),0),1,,,$A21)),,,,10))),,,$A21)),,,100,),MATCH("ИТОГО",INDIRECT("'"&amp;$A21&amp;"'!A:A"),0)-(MATCH("Наименование и статус муниципального образования Брянской области",INDIRECT("'"&amp;$A21&amp;"'!A:A"),0)-1))</f>
        <v>701305376.32999992</v>
      </c>
      <c r="E21" s="16">
        <f t="array" aca="1" ref="E21" ca="1">INDEX(OFFSET(INDIRECT(ADDRESS(MATCH("Наименование и статус муниципального образования Брянской области",INDIRECT("'"&amp;$A21&amp;"'!A:A"),0),MAX(--(OFFSET(INDIRECT(ADDRESS(MATCH("Наименование и статус муниципального образования Брянской области",INDIRECT("'"&amp;$A21&amp;"'!A:A"),0),1,,,$A21)),,,,10)=E$1)*COLUMN(OFFSET(INDIRECT(ADDRESS(MATCH("Наименование и статус муниципального образования Брянской области",INDIRECT("'"&amp;$A21&amp;"'!A:A"),0),1,,,$A21)),,,,10))),,,$A21)),,,100,),MATCH("ИТОГО",INDIRECT("'"&amp;$A21&amp;"'!A:A"),0)-(MATCH("Наименование и статус муниципального образования Брянской области",INDIRECT("'"&amp;$A21&amp;"'!A:A"),0)-1))</f>
        <v>458866129.02999997</v>
      </c>
      <c r="F21" s="15">
        <f t="shared" ca="1" si="1"/>
        <v>1</v>
      </c>
      <c r="G21" s="15" t="str">
        <f t="shared" ca="1" si="2"/>
        <v>8160702161Ю457500521</v>
      </c>
    </row>
    <row r="22" spans="1:9" ht="99.75" hidden="1" x14ac:dyDescent="0.25">
      <c r="A22" s="520" t="s">
        <v>613</v>
      </c>
      <c r="B22" s="65" t="str">
        <f t="shared" ca="1" si="0"/>
        <v>Распределение субсидий бюджетам муниципальных районов (муниципальных округов, городских округов) на реализацию мероприятий по предоставлению бесплатного питания обучающимся в муниципальных общеобразовательных организациях из многодетных семей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v>
      </c>
      <c r="C22" s="16">
        <f t="array" aca="1" ref="C22" ca="1">INDEX(OFFSET(INDIRECT(ADDRESS(MATCH("Наименование и статус муниципального образования Брянской области",INDIRECT("'"&amp;$A22&amp;"'!A:A"),0),MAX(--(OFFSET(INDIRECT(ADDRESS(MATCH("Наименование и статус муниципального образования Брянской области",INDIRECT("'"&amp;$A22&amp;"'!A:A"),0),1,,,$A22)),,,,10)=C$1)*COLUMN(OFFSET(INDIRECT(ADDRESS(MATCH("Наименование и статус муниципального образования Брянской области",INDIRECT("'"&amp;$A22&amp;"'!A:A"),0),1,,,$A22)),,,,10))),,,$A22)),,,100,),MATCH("ИТОГО",INDIRECT("'"&amp;$A22&amp;"'!A:A"),0)-(MATCH("Наименование и статус муниципального образования Брянской области",INDIRECT("'"&amp;$A22&amp;"'!A:A"),0)-1))</f>
        <v>201244207</v>
      </c>
      <c r="D22" s="16">
        <f t="array" aca="1" ref="D22" ca="1">INDEX(OFFSET(INDIRECT(ADDRESS(MATCH("Наименование и статус муниципального образования Брянской области",INDIRECT("'"&amp;$A22&amp;"'!A:A"),0),MAX(--(OFFSET(INDIRECT(ADDRESS(MATCH("Наименование и статус муниципального образования Брянской области",INDIRECT("'"&amp;$A22&amp;"'!A:A"),0),1,,,$A22)),,,,10)=D$1)*COLUMN(OFFSET(INDIRECT(ADDRESS(MATCH("Наименование и статус муниципального образования Брянской области",INDIRECT("'"&amp;$A22&amp;"'!A:A"),0),1,,,$A22)),,,,10))),,,$A22)),,,100,),MATCH("ИТОГО",INDIRECT("'"&amp;$A22&amp;"'!A:A"),0)-(MATCH("Наименование и статус муниципального образования Брянской области",INDIRECT("'"&amp;$A22&amp;"'!A:A"),0)-1))</f>
        <v>209294040.914</v>
      </c>
      <c r="E22" s="16">
        <f t="array" aca="1" ref="E22" ca="1">INDEX(OFFSET(INDIRECT(ADDRESS(MATCH("Наименование и статус муниципального образования Брянской области",INDIRECT("'"&amp;$A22&amp;"'!A:A"),0),MAX(--(OFFSET(INDIRECT(ADDRESS(MATCH("Наименование и статус муниципального образования Брянской области",INDIRECT("'"&amp;$A22&amp;"'!A:A"),0),1,,,$A22)),,,,10)=E$1)*COLUMN(OFFSET(INDIRECT(ADDRESS(MATCH("Наименование и статус муниципального образования Брянской области",INDIRECT("'"&amp;$A22&amp;"'!A:A"),0),1,,,$A22)),,,,10))),,,$A22)),,,100,),MATCH("ИТОГО",INDIRECT("'"&amp;$A22&amp;"'!A:A"),0)-(MATCH("Наименование и статус муниципального образования Брянской области",INDIRECT("'"&amp;$A22&amp;"'!A:A"),0)-1))</f>
        <v>217667320</v>
      </c>
      <c r="F22" s="15">
        <f t="shared" ca="1" si="1"/>
        <v>1</v>
      </c>
      <c r="G22" s="15" t="str">
        <f t="shared" ca="1" si="2"/>
        <v>81607021640214840521</v>
      </c>
    </row>
    <row r="23" spans="1:9" ht="99.75" hidden="1" x14ac:dyDescent="0.25">
      <c r="A23" s="520" t="s">
        <v>612</v>
      </c>
      <c r="B23" s="65" t="str">
        <f t="shared" ca="1" si="0"/>
        <v>Распределение субсидий бюджетам муниципальных районов (муниципальных округов, городских округов) на реализацию мероприятий по организации бесплатного горячего питания обучающихся, получающих начальное общее образование в муниципальных общеобразовательных организациях,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v>
      </c>
      <c r="C23" s="16">
        <f t="array" aca="1" ref="C23" ca="1">INDEX(OFFSET(INDIRECT(ADDRESS(MATCH("Наименование и статус муниципального образования Брянской области",INDIRECT("'"&amp;$A23&amp;"'!A:A"),0),MAX(--(OFFSET(INDIRECT(ADDRESS(MATCH("Наименование и статус муниципального образования Брянской области",INDIRECT("'"&amp;$A23&amp;"'!A:A"),0),1,,,$A23)),,,,10)=C$1)*COLUMN(OFFSET(INDIRECT(ADDRESS(MATCH("Наименование и статус муниципального образования Брянской области",INDIRECT("'"&amp;$A23&amp;"'!A:A"),0),1,,,$A23)),,,,10))),,,$A23)),,,100,),MATCH("ИТОГО",INDIRECT("'"&amp;$A23&amp;"'!A:A"),0)-(MATCH("Наименование и статус муниципального образования Брянской области",INDIRECT("'"&amp;$A23&amp;"'!A:A"),0)-1))</f>
        <v>647084468.08999991</v>
      </c>
      <c r="D23" s="16">
        <f t="array" aca="1" ref="D23" ca="1">INDEX(OFFSET(INDIRECT(ADDRESS(MATCH("Наименование и статус муниципального образования Брянской области",INDIRECT("'"&amp;$A23&amp;"'!A:A"),0),MAX(--(OFFSET(INDIRECT(ADDRESS(MATCH("Наименование и статус муниципального образования Брянской области",INDIRECT("'"&amp;$A23&amp;"'!A:A"),0),1,,,$A23)),,,,10)=D$1)*COLUMN(OFFSET(INDIRECT(ADDRESS(MATCH("Наименование и статус муниципального образования Брянской области",INDIRECT("'"&amp;$A23&amp;"'!A:A"),0),1,,,$A23)),,,,10))),,,$A23)),,,100,),MATCH("ИТОГО",INDIRECT("'"&amp;$A23&amp;"'!A:A"),0)-(MATCH("Наименование и статус муниципального образования Брянской области",INDIRECT("'"&amp;$A23&amp;"'!A:A"),0)-1))</f>
        <v>575983548.38999987</v>
      </c>
      <c r="E23" s="16">
        <f t="array" aca="1" ref="E23" ca="1">INDEX(OFFSET(INDIRECT(ADDRESS(MATCH("Наименование и статус муниципального образования Брянской области",INDIRECT("'"&amp;$A23&amp;"'!A:A"),0),MAX(--(OFFSET(INDIRECT(ADDRESS(MATCH("Наименование и статус муниципального образования Брянской области",INDIRECT("'"&amp;$A23&amp;"'!A:A"),0),1,,,$A23)),,,,10)=E$1)*COLUMN(OFFSET(INDIRECT(ADDRESS(MATCH("Наименование и статус муниципального образования Брянской области",INDIRECT("'"&amp;$A23&amp;"'!A:A"),0),1,,,$A23)),,,,10))),,,$A23)),,,100,),MATCH("ИТОГО",INDIRECT("'"&amp;$A23&amp;"'!A:A"),0)-(MATCH("Наименование и статус муниципального образования Брянской области",INDIRECT("'"&amp;$A23&amp;"'!A:A"),0)-1))</f>
        <v>550530215.05000007</v>
      </c>
      <c r="F23" s="15">
        <f t="shared" ca="1" si="1"/>
        <v>1</v>
      </c>
      <c r="G23" s="15" t="str">
        <f t="shared" ca="1" si="2"/>
        <v>816070216402R3040521</v>
      </c>
    </row>
    <row r="24" spans="1:9" ht="85.5" hidden="1" x14ac:dyDescent="0.25">
      <c r="A24" s="520" t="s">
        <v>615</v>
      </c>
      <c r="B24" s="65" t="str">
        <f t="shared" ca="1" si="0"/>
        <v xml:space="preserve">Распределение субсидий бюджетам муниципальных районов (муниципальных округов, городских округов) на реализацию мероприятий по проведению оздоровительной кампании детей в рамках комплекса процессных мероприятий "Проведение оздоровительной кампании детей" государственной программы "Развитие образования и науки Брянской области"   
</v>
      </c>
      <c r="C24" s="16">
        <f t="array" aca="1" ref="C24" ca="1">INDEX(OFFSET(INDIRECT(ADDRESS(MATCH("Наименование и статус муниципального образования Брянской области",INDIRECT("'"&amp;$A24&amp;"'!A:A"),0),MAX(--(OFFSET(INDIRECT(ADDRESS(MATCH("Наименование и статус муниципального образования Брянской области",INDIRECT("'"&amp;$A24&amp;"'!A:A"),0),1,,,$A24)),,,,10)=C$1)*COLUMN(OFFSET(INDIRECT(ADDRESS(MATCH("Наименование и статус муниципального образования Брянской области",INDIRECT("'"&amp;$A24&amp;"'!A:A"),0),1,,,$A24)),,,,10))),,,$A24)),,,100,),MATCH("ИТОГО",INDIRECT("'"&amp;$A24&amp;"'!A:A"),0)-(MATCH("Наименование и статус муниципального образования Брянской области",INDIRECT("'"&amp;$A24&amp;"'!A:A"),0)-1))</f>
        <v>31573080</v>
      </c>
      <c r="D24" s="16">
        <f t="array" aca="1" ref="D24" ca="1">INDEX(OFFSET(INDIRECT(ADDRESS(MATCH("Наименование и статус муниципального образования Брянской области",INDIRECT("'"&amp;$A24&amp;"'!A:A"),0),MAX(--(OFFSET(INDIRECT(ADDRESS(MATCH("Наименование и статус муниципального образования Брянской области",INDIRECT("'"&amp;$A24&amp;"'!A:A"),0),1,,,$A24)),,,,10)=D$1)*COLUMN(OFFSET(INDIRECT(ADDRESS(MATCH("Наименование и статус муниципального образования Брянской области",INDIRECT("'"&amp;$A24&amp;"'!A:A"),0),1,,,$A24)),,,,10))),,,$A24)),,,100,),MATCH("ИТОГО",INDIRECT("'"&amp;$A24&amp;"'!A:A"),0)-(MATCH("Наименование и статус муниципального образования Брянской области",INDIRECT("'"&amp;$A24&amp;"'!A:A"),0)-1))</f>
        <v>31573080</v>
      </c>
      <c r="E24" s="16">
        <f t="array" aca="1" ref="E24" ca="1">INDEX(OFFSET(INDIRECT(ADDRESS(MATCH("Наименование и статус муниципального образования Брянской области",INDIRECT("'"&amp;$A24&amp;"'!A:A"),0),MAX(--(OFFSET(INDIRECT(ADDRESS(MATCH("Наименование и статус муниципального образования Брянской области",INDIRECT("'"&amp;$A24&amp;"'!A:A"),0),1,,,$A24)),,,,10)=E$1)*COLUMN(OFFSET(INDIRECT(ADDRESS(MATCH("Наименование и статус муниципального образования Брянской области",INDIRECT("'"&amp;$A24&amp;"'!A:A"),0),1,,,$A24)),,,,10))),,,$A24)),,,100,),MATCH("ИТОГО",INDIRECT("'"&amp;$A24&amp;"'!A:A"),0)-(MATCH("Наименование и статус муниципального образования Брянской области",INDIRECT("'"&amp;$A24&amp;"'!A:A"),0)-1))</f>
        <v>31573080</v>
      </c>
      <c r="F24" s="15">
        <f t="shared" ca="1" si="1"/>
        <v>1</v>
      </c>
      <c r="G24" s="15" t="str">
        <f t="shared" ca="1" si="2"/>
        <v>81607091640614790521</v>
      </c>
    </row>
    <row r="25" spans="1:9" ht="114" hidden="1" x14ac:dyDescent="0.25">
      <c r="A25" s="520" t="s">
        <v>614</v>
      </c>
      <c r="B25" s="65" t="str">
        <f t="shared" ca="1" si="0"/>
        <v>Распределение субсидий бюджетам муниципальных образований на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 в рамках регионального проекта "Развитие жилищного строительства на сельских территориях и повышение уровня благоустройства домовладений" государственной программы "Комплексное развитие сельских территорий Брянской области"</v>
      </c>
      <c r="C25" s="16">
        <f t="array" aca="1" ref="C25" ca="1">INDEX(OFFSET(INDIRECT(ADDRESS(MATCH("Наименование и статус муниципального образования Брянской области",INDIRECT("'"&amp;$A25&amp;"'!A:A"),0),MAX(--(OFFSET(INDIRECT(ADDRESS(MATCH("Наименование и статус муниципального образования Брянской области",INDIRECT("'"&amp;$A25&amp;"'!A:A"),0),1,,,$A25)),,,,10)=C$1)*COLUMN(OFFSET(INDIRECT(ADDRESS(MATCH("Наименование и статус муниципального образования Брянской области",INDIRECT("'"&amp;$A25&amp;"'!A:A"),0),1,,,$A25)),,,,10))),,,$A25)),,,100,),MATCH("ИТОГО",INDIRECT("'"&amp;$A25&amp;"'!A:A"),0)-(MATCH("Наименование и статус муниципального образования Брянской области",INDIRECT("'"&amp;$A25&amp;"'!A:A"),0)-1))</f>
        <v>322291965.48000002</v>
      </c>
      <c r="D25" s="16">
        <f t="array" aca="1" ref="D25" ca="1">INDEX(OFFSET(INDIRECT(ADDRESS(MATCH("Наименование и статус муниципального образования Брянской области",INDIRECT("'"&amp;$A25&amp;"'!A:A"),0),MAX(--(OFFSET(INDIRECT(ADDRESS(MATCH("Наименование и статус муниципального образования Брянской области",INDIRECT("'"&amp;$A25&amp;"'!A:A"),0),1,,,$A25)),,,,10)=D$1)*COLUMN(OFFSET(INDIRECT(ADDRESS(MATCH("Наименование и статус муниципального образования Брянской области",INDIRECT("'"&amp;$A25&amp;"'!A:A"),0),1,,,$A25)),,,,10))),,,$A25)),,,100,),MATCH("ИТОГО",INDIRECT("'"&amp;$A25&amp;"'!A:A"),0)-(MATCH("Наименование и статус муниципального образования Брянской области",INDIRECT("'"&amp;$A25&amp;"'!A:A"),0)-1))</f>
        <v>0</v>
      </c>
      <c r="E25" s="16">
        <f t="array" aca="1" ref="E25" ca="1">INDEX(OFFSET(INDIRECT(ADDRESS(MATCH("Наименование и статус муниципального образования Брянской области",INDIRECT("'"&amp;$A25&amp;"'!A:A"),0),MAX(--(OFFSET(INDIRECT(ADDRESS(MATCH("Наименование и статус муниципального образования Брянской области",INDIRECT("'"&amp;$A25&amp;"'!A:A"),0),1,,,$A25)),,,,10)=E$1)*COLUMN(OFFSET(INDIRECT(ADDRESS(MATCH("Наименование и статус муниципального образования Брянской области",INDIRECT("'"&amp;$A25&amp;"'!A:A"),0),1,,,$A25)),,,,10))),,,$A25)),,,100,),MATCH("ИТОГО",INDIRECT("'"&amp;$A25&amp;"'!A:A"),0)-(MATCH("Наименование и статус муниципального образования Брянской области",INDIRECT("'"&amp;$A25&amp;"'!A:A"),0)-1))</f>
        <v>0</v>
      </c>
      <c r="F25" s="15">
        <f t="shared" ca="1" si="1"/>
        <v>1</v>
      </c>
      <c r="G25" s="15" t="str">
        <f t="shared" ca="1" si="2"/>
        <v>817040507201R5762522</v>
      </c>
    </row>
    <row r="26" spans="1:9" ht="57" hidden="1" x14ac:dyDescent="0.25">
      <c r="A26" s="520" t="s">
        <v>616</v>
      </c>
      <c r="B26" s="65" t="str">
        <f t="shared" ca="1" si="0"/>
        <v>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«Развитие транспортной инфраструктуры на сельских территориях» государственной программы «Комплексное развитие сельских территорий Брянской области»</v>
      </c>
      <c r="C26" s="16">
        <f t="array" aca="1" ref="C26" ca="1">INDEX(OFFSET(INDIRECT(ADDRESS(MATCH("Наименование и статус муниципального образования Брянской области",INDIRECT("'"&amp;$A26&amp;"'!A:A"),0),MAX(--(OFFSET(INDIRECT(ADDRESS(MATCH("Наименование и статус муниципального образования Брянской области",INDIRECT("'"&amp;$A26&amp;"'!A:A"),0),1,,,$A26)),,,,10)=C$1)*COLUMN(OFFSET(INDIRECT(ADDRESS(MATCH("Наименование и статус муниципального образования Брянской области",INDIRECT("'"&amp;$A26&amp;"'!A:A"),0),1,,,$A26)),,,,10))),,,$A26)),,,100,),MATCH("ИТОГО",INDIRECT("'"&amp;$A26&amp;"'!A:A"),0)-(MATCH("Наименование и статус муниципального образования Брянской области",INDIRECT("'"&amp;$A26&amp;"'!A:A"),0)-1))</f>
        <v>0</v>
      </c>
      <c r="D26" s="16">
        <f t="array" aca="1" ref="D26" ca="1">INDEX(OFFSET(INDIRECT(ADDRESS(MATCH("Наименование и статус муниципального образования Брянской области",INDIRECT("'"&amp;$A26&amp;"'!A:A"),0),MAX(--(OFFSET(INDIRECT(ADDRESS(MATCH("Наименование и статус муниципального образования Брянской области",INDIRECT("'"&amp;$A26&amp;"'!A:A"),0),1,,,$A26)),,,,10)=D$1)*COLUMN(OFFSET(INDIRECT(ADDRESS(MATCH("Наименование и статус муниципального образования Брянской области",INDIRECT("'"&amp;$A26&amp;"'!A:A"),0),1,,,$A26)),,,,10))),,,$A26)),,,100,),MATCH("ИТОГО",INDIRECT("'"&amp;$A26&amp;"'!A:A"),0)-(MATCH("Наименование и статус муниципального образования Брянской области",INDIRECT("'"&amp;$A26&amp;"'!A:A"),0)-1))</f>
        <v>156061414.13999999</v>
      </c>
      <c r="E26" s="16">
        <f t="array" aca="1" ref="E26" ca="1">INDEX(OFFSET(INDIRECT(ADDRESS(MATCH("Наименование и статус муниципального образования Брянской области",INDIRECT("'"&amp;$A26&amp;"'!A:A"),0),MAX(--(OFFSET(INDIRECT(ADDRESS(MATCH("Наименование и статус муниципального образования Брянской области",INDIRECT("'"&amp;$A26&amp;"'!A:A"),0),1,,,$A26)),,,,10)=E$1)*COLUMN(OFFSET(INDIRECT(ADDRESS(MATCH("Наименование и статус муниципального образования Брянской области",INDIRECT("'"&amp;$A26&amp;"'!A:A"),0),1,,,$A26)),,,,10))),,,$A26)),,,100,),MATCH("ИТОГО",INDIRECT("'"&amp;$A26&amp;"'!A:A"),0)-(MATCH("Наименование и статус муниципального образования Брянской области",INDIRECT("'"&amp;$A26&amp;"'!A:A"),0)-1))</f>
        <v>0</v>
      </c>
      <c r="F26" s="15">
        <f t="shared" ca="1" si="1"/>
        <v>1</v>
      </c>
      <c r="G26" s="15" t="str">
        <f t="shared" ca="1" si="2"/>
        <v>819040907204R3720520</v>
      </c>
    </row>
    <row r="27" spans="1:9" ht="99.75" hidden="1" x14ac:dyDescent="0.25">
      <c r="A27" s="520" t="s">
        <v>617</v>
      </c>
      <c r="B27" s="65" t="str">
        <f t="shared" ca="1" si="0"/>
        <v>Распределение субсидий бюджетам муниципальных образований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v>
      </c>
      <c r="C27" s="16">
        <f t="array" aca="1" ref="C27" ca="1">INDEX(OFFSET(INDIRECT(ADDRESS(MATCH("Наименование и статус муниципального образования Брянской области",INDIRECT("'"&amp;$A27&amp;"'!A:A"),0),MAX(--(OFFSET(INDIRECT(ADDRESS(MATCH("Наименование и статус муниципального образования Брянской области",INDIRECT("'"&amp;$A27&amp;"'!A:A"),0),1,,,$A27)),,,,10)=C$1)*COLUMN(OFFSET(INDIRECT(ADDRESS(MATCH("Наименование и статус муниципального образования Брянской области",INDIRECT("'"&amp;$A27&amp;"'!A:A"),0),1,,,$A27)),,,,10))),,,$A27)),,,100,),MATCH("ИТОГО",INDIRECT("'"&amp;$A27&amp;"'!A:A"),0)-(MATCH("Наименование и статус муниципального образования Брянской области",INDIRECT("'"&amp;$A27&amp;"'!A:A"),0)-1))</f>
        <v>726396827.26999998</v>
      </c>
      <c r="D27" s="16">
        <f t="array" aca="1" ref="D27" ca="1">INDEX(OFFSET(INDIRECT(ADDRESS(MATCH("Наименование и статус муниципального образования Брянской области",INDIRECT("'"&amp;$A27&amp;"'!A:A"),0),MAX(--(OFFSET(INDIRECT(ADDRESS(MATCH("Наименование и статус муниципального образования Брянской области",INDIRECT("'"&amp;$A27&amp;"'!A:A"),0),1,,,$A27)),,,,10)=D$1)*COLUMN(OFFSET(INDIRECT(ADDRESS(MATCH("Наименование и статус муниципального образования Брянской области",INDIRECT("'"&amp;$A27&amp;"'!A:A"),0),1,,,$A27)),,,,10))),,,$A27)),,,100,),MATCH("ИТОГО",INDIRECT("'"&amp;$A27&amp;"'!A:A"),0)-(MATCH("Наименование и статус муниципального образования Брянской области",INDIRECT("'"&amp;$A27&amp;"'!A:A"),0)-1))</f>
        <v>0</v>
      </c>
      <c r="E27" s="16">
        <f t="array" aca="1" ref="E27" ca="1">INDEX(OFFSET(INDIRECT(ADDRESS(MATCH("Наименование и статус муниципального образования Брянской области",INDIRECT("'"&amp;$A27&amp;"'!A:A"),0),MAX(--(OFFSET(INDIRECT(ADDRESS(MATCH("Наименование и статус муниципального образования Брянской области",INDIRECT("'"&amp;$A27&amp;"'!A:A"),0),1,,,$A27)),,,,10)=E$1)*COLUMN(OFFSET(INDIRECT(ADDRESS(MATCH("Наименование и статус муниципального образования Брянской области",INDIRECT("'"&amp;$A27&amp;"'!A:A"),0),1,,,$A27)),,,,10))),,,$A27)),,,100,),MATCH("ИТОГО",INDIRECT("'"&amp;$A27&amp;"'!A:A"),0)-(MATCH("Наименование и статус муниципального образования Брянской области",INDIRECT("'"&amp;$A27&amp;"'!A:A"),0)-1))</f>
        <v>0</v>
      </c>
      <c r="F27" s="15">
        <f t="shared" ca="1" si="1"/>
        <v>2</v>
      </c>
      <c r="G27" s="15" t="str">
        <f t="shared" ca="1" si="2"/>
        <v>8190409191И854470520</v>
      </c>
      <c r="H27" s="15" t="str">
        <f t="shared" ca="1" si="3"/>
        <v>8190409191И8А4470520</v>
      </c>
    </row>
    <row r="28" spans="1:9" ht="85.5" hidden="1" x14ac:dyDescent="0.25">
      <c r="A28" s="520" t="s">
        <v>618</v>
      </c>
      <c r="B28" s="65" t="str">
        <f t="shared" ca="1" si="0"/>
        <v>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v>
      </c>
      <c r="C28" s="16">
        <f t="array" aca="1" ref="C28" ca="1">INDEX(OFFSET(INDIRECT(ADDRESS(MATCH("Наименование и статус муниципального образования Брянской области",INDIRECT("'"&amp;$A28&amp;"'!A:A"),0),MAX(--(OFFSET(INDIRECT(ADDRESS(MATCH("Наименование и статус муниципального образования Брянской области",INDIRECT("'"&amp;$A28&amp;"'!A:A"),0),1,,,$A28)),,,,10)=C$1)*COLUMN(OFFSET(INDIRECT(ADDRESS(MATCH("Наименование и статус муниципального образования Брянской области",INDIRECT("'"&amp;$A28&amp;"'!A:A"),0),1,,,$A28)),,,,10))),,,$A28)),,,100,),MATCH("ИТОГО",INDIRECT("'"&amp;$A28&amp;"'!A:A"),0)-(MATCH("Наименование и статус муниципального образования Брянской области",INDIRECT("'"&amp;$A28&amp;"'!A:A"),0)-1))</f>
        <v>258614730</v>
      </c>
      <c r="D28" s="16">
        <f t="array" aca="1" ref="D28" ca="1">INDEX(OFFSET(INDIRECT(ADDRESS(MATCH("Наименование и статус муниципального образования Брянской области",INDIRECT("'"&amp;$A28&amp;"'!A:A"),0),MAX(--(OFFSET(INDIRECT(ADDRESS(MATCH("Наименование и статус муниципального образования Брянской области",INDIRECT("'"&amp;$A28&amp;"'!A:A"),0),1,,,$A28)),,,,10)=D$1)*COLUMN(OFFSET(INDIRECT(ADDRESS(MATCH("Наименование и статус муниципального образования Брянской области",INDIRECT("'"&amp;$A28&amp;"'!A:A"),0),1,,,$A28)),,,,10))),,,$A28)),,,100,),MATCH("ИТОГО",INDIRECT("'"&amp;$A28&amp;"'!A:A"),0)-(MATCH("Наименование и статус муниципального образования Брянской области",INDIRECT("'"&amp;$A28&amp;"'!A:A"),0)-1))</f>
        <v>221204660</v>
      </c>
      <c r="E28" s="16">
        <f t="array" aca="1" ref="E28" ca="1">INDEX(OFFSET(INDIRECT(ADDRESS(MATCH("Наименование и статус муниципального образования Брянской области",INDIRECT("'"&amp;$A28&amp;"'!A:A"),0),MAX(--(OFFSET(INDIRECT(ADDRESS(MATCH("Наименование и статус муниципального образования Брянской области",INDIRECT("'"&amp;$A28&amp;"'!A:A"),0),1,,,$A28)),,,,10)=E$1)*COLUMN(OFFSET(INDIRECT(ADDRESS(MATCH("Наименование и статус муниципального образования Брянской области",INDIRECT("'"&amp;$A28&amp;"'!A:A"),0),1,,,$A28)),,,,10))),,,$A28)),,,100,),MATCH("ИТОГО",INDIRECT("'"&amp;$A28&amp;"'!A:A"),0)-(MATCH("Наименование и статус муниципального образования Брянской области",INDIRECT("'"&amp;$A28&amp;"'!A:A"),0)-1))</f>
        <v>0</v>
      </c>
      <c r="F28" s="15">
        <f t="shared" ca="1" si="1"/>
        <v>1</v>
      </c>
      <c r="G28" s="15" t="str">
        <f t="shared" ca="1" si="2"/>
        <v>8190409191И89Д020520</v>
      </c>
    </row>
    <row r="29" spans="1:9" ht="85.5" hidden="1" x14ac:dyDescent="0.25">
      <c r="A29" s="520" t="s">
        <v>619</v>
      </c>
      <c r="B29" s="65" t="str">
        <f t="shared" ca="1" si="0"/>
        <v>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v>
      </c>
      <c r="C29" s="16">
        <f t="array" aca="1" ref="C29" ca="1">INDEX(OFFSET(INDIRECT(ADDRESS(MATCH("Наименование и статус муниципального образования Брянской области",INDIRECT("'"&amp;$A29&amp;"'!A:A"),0),MAX(--(OFFSET(INDIRECT(ADDRESS(MATCH("Наименование и статус муниципального образования Брянской области",INDIRECT("'"&amp;$A29&amp;"'!A:A"),0),1,,,$A29)),,,,10)=C$1)*COLUMN(OFFSET(INDIRECT(ADDRESS(MATCH("Наименование и статус муниципального образования Брянской области",INDIRECT("'"&amp;$A29&amp;"'!A:A"),0),1,,,$A29)),,,,10))),,,$A29)),,,100,),MATCH("ИТОГО",INDIRECT("'"&amp;$A29&amp;"'!A:A"),0)-(MATCH("Наименование и статус муниципального образования Брянской области",INDIRECT("'"&amp;$A29&amp;"'!A:A"),0)-1))</f>
        <v>800000000</v>
      </c>
      <c r="D29" s="16">
        <f t="array" aca="1" ref="D29" ca="1">INDEX(OFFSET(INDIRECT(ADDRESS(MATCH("Наименование и статус муниципального образования Брянской области",INDIRECT("'"&amp;$A29&amp;"'!A:A"),0),MAX(--(OFFSET(INDIRECT(ADDRESS(MATCH("Наименование и статус муниципального образования Брянской области",INDIRECT("'"&amp;$A29&amp;"'!A:A"),0),1,,,$A29)),,,,10)=D$1)*COLUMN(OFFSET(INDIRECT(ADDRESS(MATCH("Наименование и статус муниципального образования Брянской области",INDIRECT("'"&amp;$A29&amp;"'!A:A"),0),1,,,$A29)),,,,10))),,,$A29)),,,100,),MATCH("ИТОГО",INDIRECT("'"&amp;$A29&amp;"'!A:A"),0)-(MATCH("Наименование и статус муниципального образования Брянской области",INDIRECT("'"&amp;$A29&amp;"'!A:A"),0)-1))</f>
        <v>900000000</v>
      </c>
      <c r="E29" s="16">
        <f t="array" aca="1" ref="E29" ca="1">INDEX(OFFSET(INDIRECT(ADDRESS(MATCH("Наименование и статус муниципального образования Брянской области",INDIRECT("'"&amp;$A29&amp;"'!A:A"),0),MAX(--(OFFSET(INDIRECT(ADDRESS(MATCH("Наименование и статус муниципального образования Брянской области",INDIRECT("'"&amp;$A29&amp;"'!A:A"),0),1,,,$A29)),,,,10)=E$1)*COLUMN(OFFSET(INDIRECT(ADDRESS(MATCH("Наименование и статус муниципального образования Брянской области",INDIRECT("'"&amp;$A29&amp;"'!A:A"),0),1,,,$A29)),,,,10))),,,$A29)),,,100,),MATCH("ИТОГО",INDIRECT("'"&amp;$A29&amp;"'!A:A"),0)-(MATCH("Наименование и статус муниципального образования Брянской области",INDIRECT("'"&amp;$A29&amp;"'!A:A"),0)-1))</f>
        <v>1200000000</v>
      </c>
      <c r="F29" s="15">
        <f t="shared" ca="1" si="1"/>
        <v>1</v>
      </c>
      <c r="G29" s="15" t="str">
        <f t="shared" ca="1" si="2"/>
        <v>8190409191И89Д090520</v>
      </c>
    </row>
    <row r="30" spans="1:9" ht="99.75" hidden="1" x14ac:dyDescent="0.25">
      <c r="A30" s="520" t="s">
        <v>622</v>
      </c>
      <c r="B30" s="65" t="str">
        <f t="shared" ca="1" si="0"/>
        <v>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«Обеспечение сохранности автомобильных дорог общего пользования регионального, межмуниципального и местного значения»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v>
      </c>
      <c r="C30" s="16">
        <f t="array" aca="1" ref="C30" ca="1">INDEX(OFFSET(INDIRECT(ADDRESS(MATCH("Наименование и статус муниципального образования Брянской области",INDIRECT("'"&amp;$A30&amp;"'!A:A"),0),MAX(--(OFFSET(INDIRECT(ADDRESS(MATCH("Наименование и статус муниципального образования Брянской области",INDIRECT("'"&amp;$A30&amp;"'!A:A"),0),1,,,$A30)),,,,10)=C$1)*COLUMN(OFFSET(INDIRECT(ADDRESS(MATCH("Наименование и статус муниципального образования Брянской области",INDIRECT("'"&amp;$A30&amp;"'!A:A"),0),1,,,$A30)),,,,10))),,,$A30)),,,100,),MATCH("ИТОГО",INDIRECT("'"&amp;$A30&amp;"'!A:A"),0)-(MATCH("Наименование и статус муниципального образования Брянской области",INDIRECT("'"&amp;$A30&amp;"'!A:A"),0)-1))</f>
        <v>1366681081.2499998</v>
      </c>
      <c r="D30" s="16">
        <f t="array" aca="1" ref="D30" ca="1">INDEX(OFFSET(INDIRECT(ADDRESS(MATCH("Наименование и статус муниципального образования Брянской области",INDIRECT("'"&amp;$A30&amp;"'!A:A"),0),MAX(--(OFFSET(INDIRECT(ADDRESS(MATCH("Наименование и статус муниципального образования Брянской области",INDIRECT("'"&amp;$A30&amp;"'!A:A"),0),1,,,$A30)),,,,10)=D$1)*COLUMN(OFFSET(INDIRECT(ADDRESS(MATCH("Наименование и статус муниципального образования Брянской области",INDIRECT("'"&amp;$A30&amp;"'!A:A"),0),1,,,$A30)),,,,10))),,,$A30)),,,100,),MATCH("ИТОГО",INDIRECT("'"&amp;$A30&amp;"'!A:A"),0)-(MATCH("Наименование и статус муниципального образования Брянской области",INDIRECT("'"&amp;$A30&amp;"'!A:A"),0)-1))</f>
        <v>1306166579.01</v>
      </c>
      <c r="E30" s="16">
        <f t="array" aca="1" ref="E30" ca="1">INDEX(OFFSET(INDIRECT(ADDRESS(MATCH("Наименование и статус муниципального образования Брянской области",INDIRECT("'"&amp;$A30&amp;"'!A:A"),0),MAX(--(OFFSET(INDIRECT(ADDRESS(MATCH("Наименование и статус муниципального образования Брянской области",INDIRECT("'"&amp;$A30&amp;"'!A:A"),0),1,,,$A30)),,,,10)=E$1)*COLUMN(OFFSET(INDIRECT(ADDRESS(MATCH("Наименование и статус муниципального образования Брянской области",INDIRECT("'"&amp;$A30&amp;"'!A:A"),0),1,,,$A30)),,,,10))),,,$A30)),,,100,),MATCH("ИТОГО",INDIRECT("'"&amp;$A30&amp;"'!A:A"),0)-(MATCH("Наименование и статус муниципального образования Брянской области",INDIRECT("'"&amp;$A30&amp;"'!A:A"),0)-1))</f>
        <v>1336892052.3600001</v>
      </c>
      <c r="F30" s="15">
        <f t="shared" ca="1" si="1"/>
        <v>1</v>
      </c>
      <c r="G30" s="15" t="str">
        <f t="shared" ca="1" si="2"/>
        <v>8190409194049Д040520</v>
      </c>
    </row>
    <row r="31" spans="1:9" ht="71.25" hidden="1" x14ac:dyDescent="0.25">
      <c r="A31" s="520" t="s">
        <v>623</v>
      </c>
      <c r="B31" s="65" t="str">
        <f t="shared" ca="1" si="0"/>
        <v>Распределение субсидий бюджетам муниципальных районов (муниципальных округов, городских округов) на реализацию проектов комплексного развития территорий в рамках регионального проекта "Жилье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v>
      </c>
      <c r="C31" s="16">
        <f t="array" aca="1" ref="C31" ca="1">INDEX(OFFSET(INDIRECT(ADDRESS(MATCH("Наименование и статус муниципального образования Брянской области",INDIRECT("'"&amp;$A31&amp;"'!A:A"),0),MAX(--(OFFSET(INDIRECT(ADDRESS(MATCH("Наименование и статус муниципального образования Брянской области",INDIRECT("'"&amp;$A31&amp;"'!A:A"),0),1,,,$A31)),,,,10)=C$1)*COLUMN(OFFSET(INDIRECT(ADDRESS(MATCH("Наименование и статус муниципального образования Брянской области",INDIRECT("'"&amp;$A31&amp;"'!A:A"),0),1,,,$A31)),,,,10))),,,$A31)),,,100,),MATCH("ИТОГО",INDIRECT("'"&amp;$A31&amp;"'!A:A"),0)-(MATCH("Наименование и статус муниципального образования Брянской области",INDIRECT("'"&amp;$A31&amp;"'!A:A"),0)-1))</f>
        <v>118850303.03999999</v>
      </c>
      <c r="D31" s="16">
        <f t="array" aca="1" ref="D31" ca="1">INDEX(OFFSET(INDIRECT(ADDRESS(MATCH("Наименование и статус муниципального образования Брянской области",INDIRECT("'"&amp;$A31&amp;"'!A:A"),0),MAX(--(OFFSET(INDIRECT(ADDRESS(MATCH("Наименование и статус муниципального образования Брянской области",INDIRECT("'"&amp;$A31&amp;"'!A:A"),0),1,,,$A31)),,,,10)=D$1)*COLUMN(OFFSET(INDIRECT(ADDRESS(MATCH("Наименование и статус муниципального образования Брянской области",INDIRECT("'"&amp;$A31&amp;"'!A:A"),0),1,,,$A31)),,,,10))),,,$A31)),,,100,),MATCH("ИТОГО",INDIRECT("'"&amp;$A31&amp;"'!A:A"),0)-(MATCH("Наименование и статус муниципального образования Брянской области",INDIRECT("'"&amp;$A31&amp;"'!A:A"),0)-1))</f>
        <v>285913232.33000004</v>
      </c>
      <c r="E31" s="16">
        <f t="array" aca="1" ref="E31" ca="1">INDEX(OFFSET(INDIRECT(ADDRESS(MATCH("Наименование и статус муниципального образования Брянской области",INDIRECT("'"&amp;$A31&amp;"'!A:A"),0),MAX(--(OFFSET(INDIRECT(ADDRESS(MATCH("Наименование и статус муниципального образования Брянской области",INDIRECT("'"&amp;$A31&amp;"'!A:A"),0),1,,,$A31)),,,,10)=E$1)*COLUMN(OFFSET(INDIRECT(ADDRESS(MATCH("Наименование и статус муниципального образования Брянской области",INDIRECT("'"&amp;$A31&amp;"'!A:A"),0),1,,,$A31)),,,,10))),,,$A31)),,,100,),MATCH("ИТОГО",INDIRECT("'"&amp;$A31&amp;"'!A:A"),0)-(MATCH("Наименование и статус муниципального образования Брянской области",INDIRECT("'"&amp;$A31&amp;"'!A:A"),0)-1))</f>
        <v>333240404.04000002</v>
      </c>
      <c r="F31" s="15">
        <f t="shared" ca="1" si="1"/>
        <v>1</v>
      </c>
      <c r="G31" s="15" t="str">
        <f t="shared" ca="1" si="2"/>
        <v>8190701191И253180520</v>
      </c>
    </row>
    <row r="32" spans="1:9" ht="57" hidden="1" x14ac:dyDescent="0.25">
      <c r="A32" s="520" t="s">
        <v>624</v>
      </c>
      <c r="B32" s="65" t="str">
        <f t="shared" ca="1" si="0"/>
        <v>Распределение субсидий бюджетам муниципальных районов (муниципальных округов, городских округов) на строительство (реконструкцию) учреждений образования в рамках регионального проекта "Развитие инфраструктуры сферы образования" государственной программы "Развитие образования и науки Брянской области"</v>
      </c>
      <c r="C32" s="16">
        <f t="array" aca="1" ref="C32" ca="1">INDEX(OFFSET(INDIRECT(ADDRESS(MATCH("Наименование и статус муниципального образования Брянской области",INDIRECT("'"&amp;$A32&amp;"'!A:A"),0),MAX(--(OFFSET(INDIRECT(ADDRESS(MATCH("Наименование и статус муниципального образования Брянской области",INDIRECT("'"&amp;$A32&amp;"'!A:A"),0),1,,,$A32)),,,,10)=C$1)*COLUMN(OFFSET(INDIRECT(ADDRESS(MATCH("Наименование и статус муниципального образования Брянской области",INDIRECT("'"&amp;$A32&amp;"'!A:A"),0),1,,,$A32)),,,,10))),,,$A32)),,,100,),MATCH("ИТОГО",INDIRECT("'"&amp;$A32&amp;"'!A:A"),0)-(MATCH("Наименование и статус муниципального образования Брянской области",INDIRECT("'"&amp;$A32&amp;"'!A:A"),0)-1))</f>
        <v>94200000</v>
      </c>
      <c r="D32" s="16">
        <f t="array" aca="1" ref="D32" ca="1">INDEX(OFFSET(INDIRECT(ADDRESS(MATCH("Наименование и статус муниципального образования Брянской области",INDIRECT("'"&amp;$A32&amp;"'!A:A"),0),MAX(--(OFFSET(INDIRECT(ADDRESS(MATCH("Наименование и статус муниципального образования Брянской области",INDIRECT("'"&amp;$A32&amp;"'!A:A"),0),1,,,$A32)),,,,10)=D$1)*COLUMN(OFFSET(INDIRECT(ADDRESS(MATCH("Наименование и статус муниципального образования Брянской области",INDIRECT("'"&amp;$A32&amp;"'!A:A"),0),1,,,$A32)),,,,10))),,,$A32)),,,100,),MATCH("ИТОГО",INDIRECT("'"&amp;$A32&amp;"'!A:A"),0)-(MATCH("Наименование и статус муниципального образования Брянской области",INDIRECT("'"&amp;$A32&amp;"'!A:A"),0)-1))</f>
        <v>0</v>
      </c>
      <c r="E32" s="16">
        <f t="array" aca="1" ref="E32" ca="1">INDEX(OFFSET(INDIRECT(ADDRESS(MATCH("Наименование и статус муниципального образования Брянской области",INDIRECT("'"&amp;$A32&amp;"'!A:A"),0),MAX(--(OFFSET(INDIRECT(ADDRESS(MATCH("Наименование и статус муниципального образования Брянской области",INDIRECT("'"&amp;$A32&amp;"'!A:A"),0),1,,,$A32)),,,,10)=E$1)*COLUMN(OFFSET(INDIRECT(ADDRESS(MATCH("Наименование и статус муниципального образования Брянской области",INDIRECT("'"&amp;$A32&amp;"'!A:A"),0),1,,,$A32)),,,,10))),,,$A32)),,,100,),MATCH("ИТОГО",INDIRECT("'"&amp;$A32&amp;"'!A:A"),0)-(MATCH("Наименование и статус муниципального образования Брянской области",INDIRECT("'"&amp;$A32&amp;"'!A:A"),0)-1))</f>
        <v>0</v>
      </c>
      <c r="F32" s="15">
        <f t="shared" ca="1" si="1"/>
        <v>1</v>
      </c>
      <c r="G32" s="15" t="str">
        <f t="shared" ca="1" si="2"/>
        <v>81907021620214920520</v>
      </c>
    </row>
    <row r="33" spans="1:10" ht="99.75" hidden="1" x14ac:dyDescent="0.25">
      <c r="A33" s="520" t="s">
        <v>625</v>
      </c>
      <c r="B33" s="65" t="str">
        <f t="shared" ca="1" si="0"/>
        <v>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в рамках регионального проекта "Развитие инфраструктуры сферы образования" государственной программы "Развитие образования и науки Брянской области"</v>
      </c>
      <c r="C33" s="16">
        <f t="array" aca="1" ref="C33" ca="1">INDEX(OFFSET(INDIRECT(ADDRESS(MATCH("Наименование и статус муниципального образования Брянской области",INDIRECT("'"&amp;$A33&amp;"'!A:A"),0),MAX(--(OFFSET(INDIRECT(ADDRESS(MATCH("Наименование и статус муниципального образования Брянской области",INDIRECT("'"&amp;$A33&amp;"'!A:A"),0),1,,,$A33)),,,,10)=C$1)*COLUMN(OFFSET(INDIRECT(ADDRESS(MATCH("Наименование и статус муниципального образования Брянской области",INDIRECT("'"&amp;$A33&amp;"'!A:A"),0),1,,,$A33)),,,,10))),,,$A33)),,,100,),MATCH("ИТОГО",INDIRECT("'"&amp;$A33&amp;"'!A:A"),0)-(MATCH("Наименование и статус муниципального образования Брянской области",INDIRECT("'"&amp;$A33&amp;"'!A:A"),0)-1))</f>
        <v>838010963.96000004</v>
      </c>
      <c r="D33" s="16">
        <f t="array" aca="1" ref="D33" ca="1">INDEX(OFFSET(INDIRECT(ADDRESS(MATCH("Наименование и статус муниципального образования Брянской области",INDIRECT("'"&amp;$A33&amp;"'!A:A"),0),MAX(--(OFFSET(INDIRECT(ADDRESS(MATCH("Наименование и статус муниципального образования Брянской области",INDIRECT("'"&amp;$A33&amp;"'!A:A"),0),1,,,$A33)),,,,10)=D$1)*COLUMN(OFFSET(INDIRECT(ADDRESS(MATCH("Наименование и статус муниципального образования Брянской области",INDIRECT("'"&amp;$A33&amp;"'!A:A"),0),1,,,$A33)),,,,10))),,,$A33)),,,100,),MATCH("ИТОГО",INDIRECT("'"&amp;$A33&amp;"'!A:A"),0)-(MATCH("Наименование и статус муниципального образования Брянской области",INDIRECT("'"&amp;$A33&amp;"'!A:A"),0)-1))</f>
        <v>0</v>
      </c>
      <c r="E33" s="16">
        <f t="array" aca="1" ref="E33" ca="1">INDEX(OFFSET(INDIRECT(ADDRESS(MATCH("Наименование и статус муниципального образования Брянской области",INDIRECT("'"&amp;$A33&amp;"'!A:A"),0),MAX(--(OFFSET(INDIRECT(ADDRESS(MATCH("Наименование и статус муниципального образования Брянской области",INDIRECT("'"&amp;$A33&amp;"'!A:A"),0),1,,,$A33)),,,,10)=E$1)*COLUMN(OFFSET(INDIRECT(ADDRESS(MATCH("Наименование и статус муниципального образования Брянской области",INDIRECT("'"&amp;$A33&amp;"'!A:A"),0),1,,,$A33)),,,,10))),,,$A33)),,,100,),MATCH("ИТОГО",INDIRECT("'"&amp;$A33&amp;"'!A:A"),0)-(MATCH("Наименование и статус муниципального образования Брянской области",INDIRECT("'"&amp;$A33&amp;"'!A:A"),0)-1))</f>
        <v>0</v>
      </c>
      <c r="F33" s="15">
        <f t="shared" ca="1" si="1"/>
        <v>2</v>
      </c>
      <c r="G33" s="15" t="str">
        <f t="shared" ca="1" si="2"/>
        <v>81907021620298060522</v>
      </c>
      <c r="H33" s="15" t="str">
        <f t="shared" ca="1" si="3"/>
        <v>819070216202К8060522</v>
      </c>
    </row>
    <row r="34" spans="1:10" ht="71.25" hidden="1" x14ac:dyDescent="0.25">
      <c r="A34" s="520" t="s">
        <v>626</v>
      </c>
      <c r="B34" s="65" t="str">
        <f t="shared" ca="1" si="0"/>
        <v>Распределение субсидий бюджетам муниципальных районов (муниципальных округов, городских округов) на модернизацию инфраструктуры общего образования в отдельных субъектах Российской Федерации в рамках регионального проекта "Развитие инфраструктуры сферы образования" государственной программы "Развитие образования и науки Брянской области"</v>
      </c>
      <c r="C34" s="16">
        <f t="array" aca="1" ref="C34" ca="1">INDEX(OFFSET(INDIRECT(ADDRESS(MATCH("Наименование и статус муниципального образования Брянской области",INDIRECT("'"&amp;$A34&amp;"'!A:A"),0),MAX(--(OFFSET(INDIRECT(ADDRESS(MATCH("Наименование и статус муниципального образования Брянской области",INDIRECT("'"&amp;$A34&amp;"'!A:A"),0),1,,,$A34)),,,,10)=C$1)*COLUMN(OFFSET(INDIRECT(ADDRESS(MATCH("Наименование и статус муниципального образования Брянской области",INDIRECT("'"&amp;$A34&amp;"'!A:A"),0),1,,,$A34)),,,,10))),,,$A34)),,,100,),MATCH("ИТОГО",INDIRECT("'"&amp;$A34&amp;"'!A:A"),0)-(MATCH("Наименование и статус муниципального образования Брянской области",INDIRECT("'"&amp;$A34&amp;"'!A:A"),0)-1))</f>
        <v>19405212.77</v>
      </c>
      <c r="D34" s="16">
        <f t="array" aca="1" ref="D34" ca="1">INDEX(OFFSET(INDIRECT(ADDRESS(MATCH("Наименование и статус муниципального образования Брянской области",INDIRECT("'"&amp;$A34&amp;"'!A:A"),0),MAX(--(OFFSET(INDIRECT(ADDRESS(MATCH("Наименование и статус муниципального образования Брянской области",INDIRECT("'"&amp;$A34&amp;"'!A:A"),0),1,,,$A34)),,,,10)=D$1)*COLUMN(OFFSET(INDIRECT(ADDRESS(MATCH("Наименование и статус муниципального образования Брянской области",INDIRECT("'"&amp;$A34&amp;"'!A:A"),0),1,,,$A34)),,,,10))),,,$A34)),,,100,),MATCH("ИТОГО",INDIRECT("'"&amp;$A34&amp;"'!A:A"),0)-(MATCH("Наименование и статус муниципального образования Брянской области",INDIRECT("'"&amp;$A34&amp;"'!A:A"),0)-1))</f>
        <v>0</v>
      </c>
      <c r="E34" s="16">
        <f t="array" aca="1" ref="E34" ca="1">INDEX(OFFSET(INDIRECT(ADDRESS(MATCH("Наименование и статус муниципального образования Брянской области",INDIRECT("'"&amp;$A34&amp;"'!A:A"),0),MAX(--(OFFSET(INDIRECT(ADDRESS(MATCH("Наименование и статус муниципального образования Брянской области",INDIRECT("'"&amp;$A34&amp;"'!A:A"),0),1,,,$A34)),,,,10)=E$1)*COLUMN(OFFSET(INDIRECT(ADDRESS(MATCH("Наименование и статус муниципального образования Брянской области",INDIRECT("'"&amp;$A34&amp;"'!A:A"),0),1,,,$A34)),,,,10))),,,$A34)),,,100,),MATCH("ИТОГО",INDIRECT("'"&amp;$A34&amp;"'!A:A"),0)-(MATCH("Наименование и статус муниципального образования Брянской области",INDIRECT("'"&amp;$A34&amp;"'!A:A"),0)-1))</f>
        <v>0</v>
      </c>
      <c r="F34" s="15">
        <f t="shared" ca="1" si="1"/>
        <v>2</v>
      </c>
      <c r="G34" s="15" t="str">
        <f t="shared" ca="1" si="2"/>
        <v>819070216202R2390522</v>
      </c>
      <c r="H34" s="15" t="str">
        <f t="shared" ca="1" si="3"/>
        <v>819070216202А2390522</v>
      </c>
    </row>
    <row r="35" spans="1:10" ht="71.25" hidden="1" x14ac:dyDescent="0.25">
      <c r="A35" s="520" t="s">
        <v>627</v>
      </c>
      <c r="B35" s="65" t="str">
        <f t="shared" ca="1" si="0"/>
        <v>Распределение субсидий бюджетам муниципальных образований на государственную поддержку отрасли культуры (Строительство зданий муниципальных учреждений дополнительного образования сферы культуры)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v>
      </c>
      <c r="C35" s="16">
        <f t="array" aca="1" ref="C35" ca="1">INDEX(OFFSET(INDIRECT(ADDRESS(MATCH("Наименование и статус муниципального образования Брянской области",INDIRECT("'"&amp;$A35&amp;"'!A:A"),0),MAX(--(OFFSET(INDIRECT(ADDRESS(MATCH("Наименование и статус муниципального образования Брянской области",INDIRECT("'"&amp;$A35&amp;"'!A:A"),0),1,,,$A35)),,,,10)=C$1)*COLUMN(OFFSET(INDIRECT(ADDRESS(MATCH("Наименование и статус муниципального образования Брянской области",INDIRECT("'"&amp;$A35&amp;"'!A:A"),0),1,,,$A35)),,,,10))),,,$A35)),,,100,),MATCH("ИТОГО",INDIRECT("'"&amp;$A35&amp;"'!A:A"),0)-(MATCH("Наименование и статус муниципального образования Брянской области",INDIRECT("'"&amp;$A35&amp;"'!A:A"),0)-1))</f>
        <v>0</v>
      </c>
      <c r="D35" s="16">
        <f t="array" aca="1" ref="D35" ca="1">INDEX(OFFSET(INDIRECT(ADDRESS(MATCH("Наименование и статус муниципального образования Брянской области",INDIRECT("'"&amp;$A35&amp;"'!A:A"),0),MAX(--(OFFSET(INDIRECT(ADDRESS(MATCH("Наименование и статус муниципального образования Брянской области",INDIRECT("'"&amp;$A35&amp;"'!A:A"),0),1,,,$A35)),,,,10)=D$1)*COLUMN(OFFSET(INDIRECT(ADDRESS(MATCH("Наименование и статус муниципального образования Брянской области",INDIRECT("'"&amp;$A35&amp;"'!A:A"),0),1,,,$A35)),,,,10))),,,$A35)),,,100,),MATCH("ИТОГО",INDIRECT("'"&amp;$A35&amp;"'!A:A"),0)-(MATCH("Наименование и статус муниципального образования Брянской области",INDIRECT("'"&amp;$A35&amp;"'!A:A"),0)-1))</f>
        <v>0</v>
      </c>
      <c r="E35" s="16">
        <f t="array" aca="1" ref="E35" ca="1">INDEX(OFFSET(INDIRECT(ADDRESS(MATCH("Наименование и статус муниципального образования Брянской области",INDIRECT("'"&amp;$A35&amp;"'!A:A"),0),MAX(--(OFFSET(INDIRECT(ADDRESS(MATCH("Наименование и статус муниципального образования Брянской области",INDIRECT("'"&amp;$A35&amp;"'!A:A"),0),1,,,$A35)),,,,10)=E$1)*COLUMN(OFFSET(INDIRECT(ADDRESS(MATCH("Наименование и статус муниципального образования Брянской области",INDIRECT("'"&amp;$A35&amp;"'!A:A"),0),1,,,$A35)),,,,10))),,,$A35)),,,100,),MATCH("ИТОГО",INDIRECT("'"&amp;$A35&amp;"'!A:A"),0)-(MATCH("Наименование и статус муниципального образования Брянской области",INDIRECT("'"&amp;$A35&amp;"'!A:A"),0)-1))</f>
        <v>252525253</v>
      </c>
      <c r="F35" s="15">
        <f t="shared" ca="1" si="1"/>
        <v>1</v>
      </c>
      <c r="G35" s="15" t="str">
        <f t="shared" ca="1" si="2"/>
        <v>8190703151Я555192520</v>
      </c>
    </row>
    <row r="36" spans="1:10" ht="71.25" x14ac:dyDescent="0.25">
      <c r="A36" s="520" t="s">
        <v>628</v>
      </c>
      <c r="B36" s="65" t="str">
        <f t="shared" ca="1" si="0"/>
        <v>Распределение субсидий бюджетам муниципальных образований на создание и (или) модернизацию инфраструктуры в сфере культуры региональной (муниципальной) собственности в рамках регионального проекта "Развитие инфраструктуры сферы культуры" государственной программы "Развитие культуры и туризма в Брянской области"</v>
      </c>
      <c r="C36" s="16">
        <f t="array" aca="1" ref="C36" ca="1">INDEX(OFFSET(INDIRECT(ADDRESS(MATCH("Наименование и статус муниципального образования Брянской области",INDIRECT("'"&amp;$A36&amp;"'!A:A"),0),MAX(--(OFFSET(INDIRECT(ADDRESS(MATCH("Наименование и статус муниципального образования Брянской области",INDIRECT("'"&amp;$A36&amp;"'!A:A"),0),1,,,$A36)),,,,10)=C$1)*COLUMN(OFFSET(INDIRECT(ADDRESS(MATCH("Наименование и статус муниципального образования Брянской области",INDIRECT("'"&amp;$A36&amp;"'!A:A"),0),1,,,$A36)),,,,10))),,,$A36)),,,100,),MATCH("ИТОГО",INDIRECT("'"&amp;$A36&amp;"'!A:A"),0)-(MATCH("Наименование и статус муниципального образования Брянской области",INDIRECT("'"&amp;$A36&amp;"'!A:A"),0)-1))</f>
        <v>5000000</v>
      </c>
      <c r="D36" s="16">
        <f t="array" aca="1" ref="D36" ca="1">INDEX(OFFSET(INDIRECT(ADDRESS(MATCH("Наименование и статус муниципального образования Брянской области",INDIRECT("'"&amp;$A36&amp;"'!A:A"),0),MAX(--(OFFSET(INDIRECT(ADDRESS(MATCH("Наименование и статус муниципального образования Брянской области",INDIRECT("'"&amp;$A36&amp;"'!A:A"),0),1,,,$A36)),,,,10)=D$1)*COLUMN(OFFSET(INDIRECT(ADDRESS(MATCH("Наименование и статус муниципального образования Брянской области",INDIRECT("'"&amp;$A36&amp;"'!A:A"),0),1,,,$A36)),,,,10))),,,$A36)),,,100,),MATCH("ИТОГО",INDIRECT("'"&amp;$A36&amp;"'!A:A"),0)-(MATCH("Наименование и статус муниципального образования Брянской области",INDIRECT("'"&amp;$A36&amp;"'!A:A"),0)-1))</f>
        <v>0</v>
      </c>
      <c r="E36" s="16">
        <f t="array" aca="1" ref="E36" ca="1">INDEX(OFFSET(INDIRECT(ADDRESS(MATCH("Наименование и статус муниципального образования Брянской области",INDIRECT("'"&amp;$A36&amp;"'!A:A"),0),MAX(--(OFFSET(INDIRECT(ADDRESS(MATCH("Наименование и статус муниципального образования Брянской области",INDIRECT("'"&amp;$A36&amp;"'!A:A"),0),1,,,$A36)),,,,10)=E$1)*COLUMN(OFFSET(INDIRECT(ADDRESS(MATCH("Наименование и статус муниципального образования Брянской области",INDIRECT("'"&amp;$A36&amp;"'!A:A"),0),1,,,$A36)),,,,10))),,,$A36)),,,100,),MATCH("ИТОГО",INDIRECT("'"&amp;$A36&amp;"'!A:A"),0)-(MATCH("Наименование и статус муниципального образования Брянской области",INDIRECT("'"&amp;$A36&amp;"'!A:A"),0)-1))</f>
        <v>0</v>
      </c>
      <c r="F36" s="15">
        <f t="shared" ca="1" si="1"/>
        <v>1</v>
      </c>
      <c r="G36" s="15" t="str">
        <f t="shared" ca="1" si="2"/>
        <v>819080115201А1100522</v>
      </c>
    </row>
    <row r="37" spans="1:10" ht="57" hidden="1" x14ac:dyDescent="0.25">
      <c r="A37" s="520" t="s">
        <v>629</v>
      </c>
      <c r="B37" s="65" t="str">
        <f t="shared" ca="1" si="0"/>
        <v>Распределение субсидий бюджетам муниципальных образований на строительство (реконструкцию) объектов физической культуры и спорта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v>
      </c>
      <c r="C37" s="16">
        <f t="array" aca="1" ref="C37" ca="1">INDEX(OFFSET(INDIRECT(ADDRESS(MATCH("Наименование и статус муниципального образования Брянской области",INDIRECT("'"&amp;$A37&amp;"'!A:A"),0),MAX(--(OFFSET(INDIRECT(ADDRESS(MATCH("Наименование и статус муниципального образования Брянской области",INDIRECT("'"&amp;$A37&amp;"'!A:A"),0),1,,,$A37)),,,,10)=C$1)*COLUMN(OFFSET(INDIRECT(ADDRESS(MATCH("Наименование и статус муниципального образования Брянской области",INDIRECT("'"&amp;$A37&amp;"'!A:A"),0),1,,,$A37)),,,,10))),,,$A37)),,,100,),MATCH("ИТОГО",INDIRECT("'"&amp;$A37&amp;"'!A:A"),0)-(MATCH("Наименование и статус муниципального образования Брянской области",INDIRECT("'"&amp;$A37&amp;"'!A:A"),0)-1))</f>
        <v>1845468951.6799998</v>
      </c>
      <c r="D37" s="16">
        <f t="array" aca="1" ref="D37" ca="1">INDEX(OFFSET(INDIRECT(ADDRESS(MATCH("Наименование и статус муниципального образования Брянской области",INDIRECT("'"&amp;$A37&amp;"'!A:A"),0),MAX(--(OFFSET(INDIRECT(ADDRESS(MATCH("Наименование и статус муниципального образования Брянской области",INDIRECT("'"&amp;$A37&amp;"'!A:A"),0),1,,,$A37)),,,,10)=D$1)*COLUMN(OFFSET(INDIRECT(ADDRESS(MATCH("Наименование и статус муниципального образования Брянской области",INDIRECT("'"&amp;$A37&amp;"'!A:A"),0),1,,,$A37)),,,,10))),,,$A37)),,,100,),MATCH("ИТОГО",INDIRECT("'"&amp;$A37&amp;"'!A:A"),0)-(MATCH("Наименование и статус муниципального образования Брянской области",INDIRECT("'"&amp;$A37&amp;"'!A:A"),0)-1))</f>
        <v>0</v>
      </c>
      <c r="E37" s="16">
        <f t="array" aca="1" ref="E37" ca="1">INDEX(OFFSET(INDIRECT(ADDRESS(MATCH("Наименование и статус муниципального образования Брянской области",INDIRECT("'"&amp;$A37&amp;"'!A:A"),0),MAX(--(OFFSET(INDIRECT(ADDRESS(MATCH("Наименование и статус муниципального образования Брянской области",INDIRECT("'"&amp;$A37&amp;"'!A:A"),0),1,,,$A37)),,,,10)=E$1)*COLUMN(OFFSET(INDIRECT(ADDRESS(MATCH("Наименование и статус муниципального образования Брянской области",INDIRECT("'"&amp;$A37&amp;"'!A:A"),0),1,,,$A37)),,,,10))),,,$A37)),,,100,),MATCH("ИТОГО",INDIRECT("'"&amp;$A37&amp;"'!A:A"),0)-(MATCH("Наименование и статус муниципального образования Брянской области",INDIRECT("'"&amp;$A37&amp;"'!A:A"),0)-1))</f>
        <v>0</v>
      </c>
      <c r="F37" s="15">
        <f t="shared" ca="1" si="1"/>
        <v>1</v>
      </c>
      <c r="G37" s="15" t="str">
        <f t="shared" ca="1" si="2"/>
        <v>8191102252011И120522</v>
      </c>
    </row>
    <row r="38" spans="1:10" ht="71.25" hidden="1" x14ac:dyDescent="0.25">
      <c r="A38" s="520" t="s">
        <v>630</v>
      </c>
      <c r="B38" s="65" t="str">
        <f t="shared" ca="1" si="0"/>
        <v>Распределение субсидий бюджетам муниципальных районов (муниципальных округов, городских округов) на реализацию мероприятий по обеспечению жильем молодых семей в рамках комплекса процессных мероприятий "Обеспечение жильем молодых семей" государственной программы "Социальная и демографическая политика Брянской области"</v>
      </c>
      <c r="C38" s="16">
        <f t="array" aca="1" ref="C38" ca="1">INDEX(OFFSET(INDIRECT(ADDRESS(MATCH("Наименование и статус муниципального образования Брянской области",INDIRECT("'"&amp;$A38&amp;"'!A:A"),0),MAX(--(OFFSET(INDIRECT(ADDRESS(MATCH("Наименование и статус муниципального образования Брянской области",INDIRECT("'"&amp;$A38&amp;"'!A:A"),0),1,,,$A38)),,,,10)=C$1)*COLUMN(OFFSET(INDIRECT(ADDRESS(MATCH("Наименование и статус муниципального образования Брянской области",INDIRECT("'"&amp;$A38&amp;"'!A:A"),0),1,,,$A38)),,,,10))),,,$A38)),,,100,),MATCH("ИТОГО",INDIRECT("'"&amp;$A38&amp;"'!A:A"),0)-(MATCH("Наименование и статус муниципального образования Брянской области",INDIRECT("'"&amp;$A38&amp;"'!A:A"),0)-1))</f>
        <v>63312735.730000004</v>
      </c>
      <c r="D38" s="16">
        <f t="array" aca="1" ref="D38" ca="1">INDEX(OFFSET(INDIRECT(ADDRESS(MATCH("Наименование и статус муниципального образования Брянской области",INDIRECT("'"&amp;$A38&amp;"'!A:A"),0),MAX(--(OFFSET(INDIRECT(ADDRESS(MATCH("Наименование и статус муниципального образования Брянской области",INDIRECT("'"&amp;$A38&amp;"'!A:A"),0),1,,,$A38)),,,,10)=D$1)*COLUMN(OFFSET(INDIRECT(ADDRESS(MATCH("Наименование и статус муниципального образования Брянской области",INDIRECT("'"&amp;$A38&amp;"'!A:A"),0),1,,,$A38)),,,,10))),,,$A38)),,,100,),MATCH("ИТОГО",INDIRECT("'"&amp;$A38&amp;"'!A:A"),0)-(MATCH("Наименование и статус муниципального образования Брянской области",INDIRECT("'"&amp;$A38&amp;"'!A:A"),0)-1))</f>
        <v>63916035.730000004</v>
      </c>
      <c r="E38" s="16">
        <f t="array" aca="1" ref="E38" ca="1">INDEX(OFFSET(INDIRECT(ADDRESS(MATCH("Наименование и статус муниципального образования Брянской области",INDIRECT("'"&amp;$A38&amp;"'!A:A"),0),MAX(--(OFFSET(INDIRECT(ADDRESS(MATCH("Наименование и статус муниципального образования Брянской области",INDIRECT("'"&amp;$A38&amp;"'!A:A"),0),1,,,$A38)),,,,10)=E$1)*COLUMN(OFFSET(INDIRECT(ADDRESS(MATCH("Наименование и статус муниципального образования Брянской области",INDIRECT("'"&amp;$A38&amp;"'!A:A"),0),1,,,$A38)),,,,10))),,,$A38)),,,100,),MATCH("ИТОГО",INDIRECT("'"&amp;$A38&amp;"'!A:A"),0)-(MATCH("Наименование и статус муниципального образования Брянской области",INDIRECT("'"&amp;$A38&amp;"'!A:A"),0)-1))</f>
        <v>64556435.730000004</v>
      </c>
      <c r="F38" s="15">
        <f t="shared" ca="1" si="1"/>
        <v>1</v>
      </c>
      <c r="G38" s="15" t="str">
        <f t="shared" ca="1" si="2"/>
        <v>82110421409R4970520</v>
      </c>
    </row>
    <row r="39" spans="1:10" ht="71.25" hidden="1" x14ac:dyDescent="0.25">
      <c r="A39" s="520" t="s">
        <v>631</v>
      </c>
      <c r="B39" s="65" t="str">
        <f t="shared" ca="1" si="0"/>
        <v>Распределение субсидий  бюджетам муниципальных районов (муниципальных округов, городских округов) на обеспечение жильем тренеров, тренеров-преподавателей учреждений физической культуры и спорта Брянской области в рамках регионального проекта "Обеспечение спортивных организаций квалифицированными кадрами" государственной программы "Развитие физической культуры и спорта Брянской области"</v>
      </c>
      <c r="C39" s="16">
        <f t="array" aca="1" ref="C39" ca="1">INDEX(OFFSET(INDIRECT(ADDRESS(MATCH("Наименование и статус муниципального образования Брянской области",INDIRECT("'"&amp;$A39&amp;"'!A:A"),0),MAX(--(OFFSET(INDIRECT(ADDRESS(MATCH("Наименование и статус муниципального образования Брянской области",INDIRECT("'"&amp;$A39&amp;"'!A:A"),0),1,,,$A39)),,,,10)=C$1)*COLUMN(OFFSET(INDIRECT(ADDRESS(MATCH("Наименование и статус муниципального образования Брянской области",INDIRECT("'"&amp;$A39&amp;"'!A:A"),0),1,,,$A39)),,,,10))),,,$A39)),,,100,),MATCH("ИТОГО",INDIRECT("'"&amp;$A39&amp;"'!A:A"),0)-(MATCH("Наименование и статус муниципального образования Брянской области",INDIRECT("'"&amp;$A39&amp;"'!A:A"),0)-1))</f>
        <v>32695303.039999999</v>
      </c>
      <c r="D39" s="16">
        <f t="array" aca="1" ref="D39" ca="1">INDEX(OFFSET(INDIRECT(ADDRESS(MATCH("Наименование и статус муниципального образования Брянской области",INDIRECT("'"&amp;$A39&amp;"'!A:A"),0),MAX(--(OFFSET(INDIRECT(ADDRESS(MATCH("Наименование и статус муниципального образования Брянской области",INDIRECT("'"&amp;$A39&amp;"'!A:A"),0),1,,,$A39)),,,,10)=D$1)*COLUMN(OFFSET(INDIRECT(ADDRESS(MATCH("Наименование и статус муниципального образования Брянской области",INDIRECT("'"&amp;$A39&amp;"'!A:A"),0),1,,,$A39)),,,,10))),,,$A39)),,,100,),MATCH("ИТОГО",INDIRECT("'"&amp;$A39&amp;"'!A:A"),0)-(MATCH("Наименование и статус муниципального образования Брянской области",INDIRECT("'"&amp;$A39&amp;"'!A:A"),0)-1))</f>
        <v>0</v>
      </c>
      <c r="E39" s="16">
        <f t="array" aca="1" ref="E39" ca="1">INDEX(OFFSET(INDIRECT(ADDRESS(MATCH("Наименование и статус муниципального образования Брянской области",INDIRECT("'"&amp;$A39&amp;"'!A:A"),0),MAX(--(OFFSET(INDIRECT(ADDRESS(MATCH("Наименование и статус муниципального образования Брянской области",INDIRECT("'"&amp;$A39&amp;"'!A:A"),0),1,,,$A39)),,,,10)=E$1)*COLUMN(OFFSET(INDIRECT(ADDRESS(MATCH("Наименование и статус муниципального образования Брянской области",INDIRECT("'"&amp;$A39&amp;"'!A:A"),0),1,,,$A39)),,,,10))),,,$A39)),,,100,),MATCH("ИТОГО",INDIRECT("'"&amp;$A39&amp;"'!A:A"),0)-(MATCH("Наименование и статус муниципального образования Брянской области",INDIRECT("'"&amp;$A39&amp;"'!A:A"),0)-1))</f>
        <v>0</v>
      </c>
      <c r="F39" s="15">
        <f t="shared" ca="1" si="1"/>
        <v>1</v>
      </c>
      <c r="G39" s="15" t="str">
        <f t="shared" ca="1" si="2"/>
        <v>8251112520217620522</v>
      </c>
    </row>
    <row r="40" spans="1:10" ht="57" hidden="1" x14ac:dyDescent="0.25">
      <c r="A40" s="520" t="s">
        <v>632</v>
      </c>
      <c r="B40" s="65" t="str">
        <f t="shared" ca="1" si="0"/>
        <v>Распределение субсидий бюджетам муниципальных образований на софинансирование закупки и монтажа оборудования для создания модульных спортивных сооружений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v>
      </c>
      <c r="C40" s="16">
        <f t="array" aca="1" ref="C40" ca="1">INDEX(OFFSET(INDIRECT(ADDRESS(MATCH("Наименование и статус муниципального образования Брянской области",INDIRECT("'"&amp;$A40&amp;"'!A:A"),0),MAX(--(OFFSET(INDIRECT(ADDRESS(MATCH("Наименование и статус муниципального образования Брянской области",INDIRECT("'"&amp;$A40&amp;"'!A:A"),0),1,,,$A40)),,,,10)=C$1)*COLUMN(OFFSET(INDIRECT(ADDRESS(MATCH("Наименование и статус муниципального образования Брянской области",INDIRECT("'"&amp;$A40&amp;"'!A:A"),0),1,,,$A40)),,,,10))),,,$A40)),,,100,),MATCH("ИТОГО",INDIRECT("'"&amp;$A40&amp;"'!A:A"),0)-(MATCH("Наименование и статус муниципального образования Брянской области",INDIRECT("'"&amp;$A40&amp;"'!A:A"),0)-1))</f>
        <v>0</v>
      </c>
      <c r="D40" s="16">
        <f t="array" aca="1" ref="D40" ca="1">INDEX(OFFSET(INDIRECT(ADDRESS(MATCH("Наименование и статус муниципального образования Брянской области",INDIRECT("'"&amp;$A40&amp;"'!A:A"),0),MAX(--(OFFSET(INDIRECT(ADDRESS(MATCH("Наименование и статус муниципального образования Брянской области",INDIRECT("'"&amp;$A40&amp;"'!A:A"),0),1,,,$A40)),,,,10)=D$1)*COLUMN(OFFSET(INDIRECT(ADDRESS(MATCH("Наименование и статус муниципального образования Брянской области",INDIRECT("'"&amp;$A40&amp;"'!A:A"),0),1,,,$A40)),,,,10))),,,$A40)),,,100,),MATCH("ИТОГО",INDIRECT("'"&amp;$A40&amp;"'!A:A"),0)-(MATCH("Наименование и статус муниципального образования Брянской области",INDIRECT("'"&amp;$A40&amp;"'!A:A"),0)-1))</f>
        <v>110000000</v>
      </c>
      <c r="E40" s="16">
        <f t="array" aca="1" ref="E40" ca="1">INDEX(OFFSET(INDIRECT(ADDRESS(MATCH("Наименование и статус муниципального образования Брянской области",INDIRECT("'"&amp;$A40&amp;"'!A:A"),0),MAX(--(OFFSET(INDIRECT(ADDRESS(MATCH("Наименование и статус муниципального образования Брянской области",INDIRECT("'"&amp;$A40&amp;"'!A:A"),0),1,,,$A40)),,,,10)=E$1)*COLUMN(OFFSET(INDIRECT(ADDRESS(MATCH("Наименование и статус муниципального образования Брянской области",INDIRECT("'"&amp;$A40&amp;"'!A:A"),0),1,,,$A40)),,,,10))),,,$A40)),,,100,),MATCH("ИТОГО",INDIRECT("'"&amp;$A40&amp;"'!A:A"),0)-(MATCH("Наименование и статус муниципального образования Брянской области",INDIRECT("'"&amp;$A40&amp;"'!A:A"),0)-1))</f>
        <v>0</v>
      </c>
      <c r="F40" s="15">
        <f t="shared" ca="1" si="1"/>
        <v>1</v>
      </c>
      <c r="G40" s="15" t="str">
        <f t="shared" ca="1" si="2"/>
        <v>825110225201R1440521</v>
      </c>
    </row>
    <row r="41" spans="1:10" ht="57" hidden="1" x14ac:dyDescent="0.25">
      <c r="A41" s="520" t="s">
        <v>621</v>
      </c>
      <c r="B41" s="65" t="str">
        <f t="shared" ca="1" si="0"/>
        <v>Распределение субсидий бюджетам муниципальных образований на оснащение объектов спортивной инфраструктуры спортивно-технологическим оборудованием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v>
      </c>
      <c r="C41" s="16">
        <f t="array" aca="1" ref="C41" ca="1">INDEX(OFFSET(INDIRECT(ADDRESS(MATCH("Наименование и статус муниципального образования Брянской области",INDIRECT("'"&amp;$A41&amp;"'!A:A"),0),MAX(--(OFFSET(INDIRECT(ADDRESS(MATCH("Наименование и статус муниципального образования Брянской области",INDIRECT("'"&amp;$A41&amp;"'!A:A"),0),1,,,$A41)),,,,10)=C$1)*COLUMN(OFFSET(INDIRECT(ADDRESS(MATCH("Наименование и статус муниципального образования Брянской области",INDIRECT("'"&amp;$A41&amp;"'!A:A"),0),1,,,$A41)),,,,10))),,,$A41)),,,100,),MATCH("ИТОГО",INDIRECT("'"&amp;$A41&amp;"'!A:A"),0)-(MATCH("Наименование и статус муниципального образования Брянской области",INDIRECT("'"&amp;$A41&amp;"'!A:A"),0)-1))</f>
        <v>16740458</v>
      </c>
      <c r="D41" s="16">
        <f t="array" aca="1" ref="D41" ca="1">INDEX(OFFSET(INDIRECT(ADDRESS(MATCH("Наименование и статус муниципального образования Брянской области",INDIRECT("'"&amp;$A41&amp;"'!A:A"),0),MAX(--(OFFSET(INDIRECT(ADDRESS(MATCH("Наименование и статус муниципального образования Брянской области",INDIRECT("'"&amp;$A41&amp;"'!A:A"),0),1,,,$A41)),,,,10)=D$1)*COLUMN(OFFSET(INDIRECT(ADDRESS(MATCH("Наименование и статус муниципального образования Брянской области",INDIRECT("'"&amp;$A41&amp;"'!A:A"),0),1,,,$A41)),,,,10))),,,$A41)),,,100,),MATCH("ИТОГО",INDIRECT("'"&amp;$A41&amp;"'!A:A"),0)-(MATCH("Наименование и статус муниципального образования Брянской области",INDIRECT("'"&amp;$A41&amp;"'!A:A"),0)-1))</f>
        <v>20146925</v>
      </c>
      <c r="E41" s="16">
        <f t="array" aca="1" ref="E41" ca="1">INDEX(OFFSET(INDIRECT(ADDRESS(MATCH("Наименование и статус муниципального образования Брянской области",INDIRECT("'"&amp;$A41&amp;"'!A:A"),0),MAX(--(OFFSET(INDIRECT(ADDRESS(MATCH("Наименование и статус муниципального образования Брянской области",INDIRECT("'"&amp;$A41&amp;"'!A:A"),0),1,,,$A41)),,,,10)=E$1)*COLUMN(OFFSET(INDIRECT(ADDRESS(MATCH("Наименование и статус муниципального образования Брянской области",INDIRECT("'"&amp;$A41&amp;"'!A:A"),0),1,,,$A41)),,,,10))),,,$A41)),,,100,),MATCH("ИТОГО",INDIRECT("'"&amp;$A41&amp;"'!A:A"),0)-(MATCH("Наименование и статус муниципального образования Брянской области",INDIRECT("'"&amp;$A41&amp;"'!A:A"),0)-1))</f>
        <v>15124183.000000002</v>
      </c>
      <c r="F41" s="15">
        <f t="shared" ca="1" si="1"/>
        <v>1</v>
      </c>
      <c r="G41" s="15" t="str">
        <f t="shared" ca="1" si="2"/>
        <v>82511225201R2280521</v>
      </c>
    </row>
    <row r="42" spans="1:10" ht="57" hidden="1" x14ac:dyDescent="0.25">
      <c r="A42" s="520" t="s">
        <v>620</v>
      </c>
      <c r="B42" s="65" t="str">
        <f t="shared" ca="1" si="0"/>
        <v>Распределение субсидий бюджетам муниципальных образований на софинансирование закупки и монтажа оборудования для создания «умных» спортивных площадок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v>
      </c>
      <c r="C42" s="16">
        <f t="array" aca="1" ref="C42" ca="1">INDEX(OFFSET(INDIRECT(ADDRESS(MATCH("Наименование и статус муниципального образования Брянской области",INDIRECT("'"&amp;$A42&amp;"'!A:A"),0),MAX(--(OFFSET(INDIRECT(ADDRESS(MATCH("Наименование и статус муниципального образования Брянской области",INDIRECT("'"&amp;$A42&amp;"'!A:A"),0),1,,,$A42)),,,,10)=C$1)*COLUMN(OFFSET(INDIRECT(ADDRESS(MATCH("Наименование и статус муниципального образования Брянской области",INDIRECT("'"&amp;$A42&amp;"'!A:A"),0),1,,,$A42)),,,,10))),,,$A42)),,,100,),MATCH("ИТОГО",INDIRECT("'"&amp;$A42&amp;"'!A:A"),0)-(MATCH("Наименование и статус муниципального образования Брянской области",INDIRECT("'"&amp;$A42&amp;"'!A:A"),0)-1))</f>
        <v>24000000</v>
      </c>
      <c r="D42" s="16">
        <f t="array" aca="1" ref="D42" ca="1">INDEX(OFFSET(INDIRECT(ADDRESS(MATCH("Наименование и статус муниципального образования Брянской области",INDIRECT("'"&amp;$A42&amp;"'!A:A"),0),MAX(--(OFFSET(INDIRECT(ADDRESS(MATCH("Наименование и статус муниципального образования Брянской области",INDIRECT("'"&amp;$A42&amp;"'!A:A"),0),1,,,$A42)),,,,10)=D$1)*COLUMN(OFFSET(INDIRECT(ADDRESS(MATCH("Наименование и статус муниципального образования Брянской области",INDIRECT("'"&amp;$A42&amp;"'!A:A"),0),1,,,$A42)),,,,10))),,,$A42)),,,100,),MATCH("ИТОГО",INDIRECT("'"&amp;$A42&amp;"'!A:A"),0)-(MATCH("Наименование и статус муниципального образования Брянской области",INDIRECT("'"&amp;$A42&amp;"'!A:A"),0)-1))</f>
        <v>48000000</v>
      </c>
      <c r="E42" s="16">
        <f t="array" aca="1" ref="E42" ca="1">INDEX(OFFSET(INDIRECT(ADDRESS(MATCH("Наименование и статус муниципального образования Брянской области",INDIRECT("'"&amp;$A42&amp;"'!A:A"),0),MAX(--(OFFSET(INDIRECT(ADDRESS(MATCH("Наименование и статус муниципального образования Брянской области",INDIRECT("'"&amp;$A42&amp;"'!A:A"),0),1,,,$A42)),,,,10)=E$1)*COLUMN(OFFSET(INDIRECT(ADDRESS(MATCH("Наименование и статус муниципального образования Брянской области",INDIRECT("'"&amp;$A42&amp;"'!A:A"),0),1,,,$A42)),,,,10))),,,$A42)),,,100,),MATCH("ИТОГО",INDIRECT("'"&amp;$A42&amp;"'!A:A"),0)-(MATCH("Наименование и статус муниципального образования Брянской области",INDIRECT("'"&amp;$A42&amp;"'!A:A"),0)-1))</f>
        <v>44000000</v>
      </c>
      <c r="F42" s="15">
        <f t="shared" ca="1" si="1"/>
        <v>2</v>
      </c>
      <c r="G42" s="15" t="str">
        <f t="shared" ca="1" si="2"/>
        <v>82511225201R7530521</v>
      </c>
      <c r="H42" s="15" t="str">
        <f t="shared" ca="1" si="3"/>
        <v>82511225201А7530521</v>
      </c>
    </row>
    <row r="43" spans="1:10" s="33" customFormat="1" ht="99.75" hidden="1" x14ac:dyDescent="0.25">
      <c r="A43" s="519" t="s">
        <v>158</v>
      </c>
      <c r="B43" s="66" t="str">
        <f t="shared" ca="1" si="0"/>
        <v xml:space="preserve">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 </v>
      </c>
      <c r="C43" s="16">
        <f t="array" aca="1" ref="C43" ca="1">INDEX(OFFSET(INDIRECT(ADDRESS(MATCH("Наименование и статус муниципального образования Брянской области",INDIRECT("'"&amp;$A43&amp;"'!A:A"),0),MAX(--(OFFSET(INDIRECT(ADDRESS(MATCH("Наименование и статус муниципального образования Брянской области",INDIRECT("'"&amp;$A43&amp;"'!A:A"),0),1,,,$A43)),,,,10)=C$1)*COLUMN(OFFSET(INDIRECT(ADDRESS(MATCH("Наименование и статус муниципального образования Брянской области",INDIRECT("'"&amp;$A43&amp;"'!A:A"),0),1,,,$A43)),,,,10))),,,$A43)),,,100,),MATCH("ИТОГО",INDIRECT("'"&amp;$A43&amp;"'!A:A"),0)-(MATCH("Наименование и статус муниципального образования Брянской области",INDIRECT("'"&amp;$A43&amp;"'!A:A"),0)-1))</f>
        <v>44889914.390000008</v>
      </c>
      <c r="D43" s="16">
        <f t="array" aca="1" ref="D43" ca="1">INDEX(OFFSET(INDIRECT(ADDRESS(MATCH("Наименование и статус муниципального образования Брянской области",INDIRECT("'"&amp;$A43&amp;"'!A:A"),0),MAX(--(OFFSET(INDIRECT(ADDRESS(MATCH("Наименование и статус муниципального образования Брянской области",INDIRECT("'"&amp;$A43&amp;"'!A:A"),0),1,,,$A43)),,,,10)=D$1)*COLUMN(OFFSET(INDIRECT(ADDRESS(MATCH("Наименование и статус муниципального образования Брянской области",INDIRECT("'"&amp;$A43&amp;"'!A:A"),0),1,,,$A43)),,,,10))),,,$A43)),,,100,),MATCH("ИТОГО",INDIRECT("'"&amp;$A43&amp;"'!A:A"),0)-(MATCH("Наименование и статус муниципального образования Брянской области",INDIRECT("'"&amp;$A43&amp;"'!A:A"),0)-1))</f>
        <v>49101015.649999999</v>
      </c>
      <c r="E43" s="16">
        <f t="array" aca="1" ref="E43" ca="1">INDEX(OFFSET(INDIRECT(ADDRESS(MATCH("Наименование и статус муниципального образования Брянской области",INDIRECT("'"&amp;$A43&amp;"'!A:A"),0),MAX(--(OFFSET(INDIRECT(ADDRESS(MATCH("Наименование и статус муниципального образования Брянской области",INDIRECT("'"&amp;$A43&amp;"'!A:A"),0),1,,,$A43)),,,,10)=E$1)*COLUMN(OFFSET(INDIRECT(ADDRESS(MATCH("Наименование и статус муниципального образования Брянской области",INDIRECT("'"&amp;$A43&amp;"'!A:A"),0),1,,,$A43)),,,,10))),,,$A43)),,,100,),MATCH("ИТОГО",INDIRECT("'"&amp;$A43&amp;"'!A:A"),0)-(MATCH("Наименование и статус муниципального образования Брянской области",INDIRECT("'"&amp;$A43&amp;"'!A:A"),0)-1))</f>
        <v>49126564.269999996</v>
      </c>
      <c r="F43" s="15">
        <f t="shared" ca="1" si="1"/>
        <v>1</v>
      </c>
      <c r="G43" s="15" t="str">
        <f t="shared" ca="1" si="2"/>
        <v>80504051720612510530</v>
      </c>
      <c r="H43" s="15" t="str">
        <f t="shared" ca="1" si="3"/>
        <v/>
      </c>
      <c r="I43" s="15" t="str">
        <f t="shared" ca="1" si="3"/>
        <v/>
      </c>
      <c r="J43" s="16"/>
    </row>
    <row r="44" spans="1:10" ht="57" hidden="1" x14ac:dyDescent="0.25">
      <c r="A44" s="518" t="s">
        <v>159</v>
      </c>
      <c r="B44" s="65" t="str">
        <f t="shared" ca="1" si="0"/>
        <v>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v>
      </c>
      <c r="C44" s="16">
        <f>'Таблица 3.2'!B36</f>
        <v>3092400</v>
      </c>
      <c r="D44" s="16">
        <f>'Таблица 3.2'!C36</f>
        <v>3114000</v>
      </c>
      <c r="E44" s="16">
        <f>'Таблица 3.2'!D36</f>
        <v>3121200</v>
      </c>
      <c r="F44" s="15">
        <f t="shared" ca="1" si="1"/>
        <v>1</v>
      </c>
      <c r="G44" s="15" t="str">
        <f t="shared" ca="1" si="2"/>
        <v>81508041540414210530</v>
      </c>
      <c r="H44" s="15" t="str">
        <f t="shared" ca="1" si="3"/>
        <v/>
      </c>
      <c r="I44" s="15" t="str">
        <f t="shared" ca="1" si="3"/>
        <v/>
      </c>
      <c r="J44" s="16"/>
    </row>
    <row r="45" spans="1:10" ht="37.9" hidden="1" customHeight="1" x14ac:dyDescent="0.25">
      <c r="A45" s="518" t="s">
        <v>160</v>
      </c>
      <c r="B45" s="65" t="str">
        <f t="shared" ca="1" si="0"/>
        <v>Распределение субвенций бюджетам муниципальных районов (муниципальных округов, городских округов) на осуществление отдельных полномочий в сфере образования</v>
      </c>
      <c r="C45" s="16">
        <f t="array" aca="1" ref="C45" ca="1">INDEX(OFFSET(INDIRECT(ADDRESS(MATCH("Наименование и статус муниципального образования Брянской области",INDIRECT("'"&amp;$A45&amp;"'!A:A"),0),MAX(--(OFFSET(INDIRECT(ADDRESS(MATCH("Наименование и статус муниципального образования Брянской области",INDIRECT("'"&amp;$A45&amp;"'!A:A"),0),1,,,$A45)),,,,10)=C$1)*COLUMN(OFFSET(INDIRECT(ADDRESS(MATCH("Наименование и статус муниципального образования Брянской области",INDIRECT("'"&amp;$A45&amp;"'!A:A"),0),1,,,$A45)),,,,10))),,,$A45)),,,100,),MATCH("ИТОГО",INDIRECT("'"&amp;$A45&amp;"'!A:A"),0)-(MATCH("Наименование и статус муниципального образования Брянской области",INDIRECT("'"&amp;$A45&amp;"'!A:A"),0)-1))</f>
        <v>15661581330</v>
      </c>
      <c r="D45" s="16">
        <f t="array" aca="1" ref="D45" ca="1">INDEX(OFFSET(INDIRECT(ADDRESS(MATCH("Наименование и статус муниципального образования Брянской области",INDIRECT("'"&amp;$A45&amp;"'!A:A"),0),MAX(--(OFFSET(INDIRECT(ADDRESS(MATCH("Наименование и статус муниципального образования Брянской области",INDIRECT("'"&amp;$A45&amp;"'!A:A"),0),1,,,$A45)),,,,10)=D$1)*COLUMN(OFFSET(INDIRECT(ADDRESS(MATCH("Наименование и статус муниципального образования Брянской области",INDIRECT("'"&amp;$A45&amp;"'!A:A"),0),1,,,$A45)),,,,10))),,,$A45)),,,100,),MATCH("ИТОГО",INDIRECT("'"&amp;$A45&amp;"'!A:A"),0)-(MATCH("Наименование и статус муниципального образования Брянской области",INDIRECT("'"&amp;$A45&amp;"'!A:A"),0)-1))</f>
        <v>15661581330</v>
      </c>
      <c r="E45" s="16">
        <f t="array" aca="1" ref="E45" ca="1">INDEX(OFFSET(INDIRECT(ADDRESS(MATCH("Наименование и статус муниципального образования Брянской области",INDIRECT("'"&amp;$A45&amp;"'!A:A"),0),MAX(--(OFFSET(INDIRECT(ADDRESS(MATCH("Наименование и статус муниципального образования Брянской области",INDIRECT("'"&amp;$A45&amp;"'!A:A"),0),1,,,$A45)),,,,10)=E$1)*COLUMN(OFFSET(INDIRECT(ADDRESS(MATCH("Наименование и статус муниципального образования Брянской области",INDIRECT("'"&amp;$A45&amp;"'!A:A"),0),1,,,$A45)),,,,10))),,,$A45)),,,100,),MATCH("ИТОГО",INDIRECT("'"&amp;$A45&amp;"'!A:A"),0)-(MATCH("Наименование и статус муниципального образования Брянской области",INDIRECT("'"&amp;$A45&amp;"'!A:A"),0)-1))</f>
        <v>15661581330</v>
      </c>
      <c r="F45" s="15">
        <f t="shared" ca="1" si="1"/>
        <v>1</v>
      </c>
      <c r="G45" s="15" t="str">
        <f t="shared" ca="1" si="2"/>
        <v>81607091640214720530</v>
      </c>
      <c r="H45" s="15" t="str">
        <f t="shared" ca="1" si="3"/>
        <v/>
      </c>
      <c r="I45" s="15" t="str">
        <f t="shared" ca="1" si="3"/>
        <v/>
      </c>
      <c r="J45" s="16"/>
    </row>
    <row r="46" spans="1:10" ht="57" hidden="1" x14ac:dyDescent="0.25">
      <c r="A46" s="518" t="s">
        <v>161</v>
      </c>
      <c r="B46" s="65" t="str">
        <f t="shared" ca="1" si="0"/>
        <v>Распределение субвенций бюджетам муниципальных районов (муниципальных округов,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v>
      </c>
      <c r="C46" s="16">
        <f t="array" aca="1" ref="C46" ca="1">INDEX(OFFSET(INDIRECT(ADDRESS(MATCH("Наименование и статус муниципального образования Брянской области",INDIRECT("'"&amp;$A46&amp;"'!A:A"),0),MAX(--(OFFSET(INDIRECT(ADDRESS(MATCH("Наименование и статус муниципального образования Брянской области",INDIRECT("'"&amp;$A46&amp;"'!A:A"),0),1,,,$A46)),,,,10)=C$1)*COLUMN(OFFSET(INDIRECT(ADDRESS(MATCH("Наименование и статус муниципального образования Брянской области",INDIRECT("'"&amp;$A46&amp;"'!A:A"),0),1,,,$A46)),,,,10))),,,$A46)),,,100,),MATCH("ИТОГО",INDIRECT("'"&amp;$A46&amp;"'!A:A"),0)-(MATCH("Наименование и статус муниципального образования Брянской области",INDIRECT("'"&amp;$A46&amp;"'!A:A"),0)-1))</f>
        <v>159647759</v>
      </c>
      <c r="D46" s="16">
        <f t="array" aca="1" ref="D46" ca="1">INDEX(OFFSET(INDIRECT(ADDRESS(MATCH("Наименование и статус муниципального образования Брянской области",INDIRECT("'"&amp;$A46&amp;"'!A:A"),0),MAX(--(OFFSET(INDIRECT(ADDRESS(MATCH("Наименование и статус муниципального образования Брянской области",INDIRECT("'"&amp;$A46&amp;"'!A:A"),0),1,,,$A46)),,,,10)=D$1)*COLUMN(OFFSET(INDIRECT(ADDRESS(MATCH("Наименование и статус муниципального образования Брянской области",INDIRECT("'"&amp;$A46&amp;"'!A:A"),0),1,,,$A46)),,,,10))),,,$A46)),,,100,),MATCH("ИТОГО",INDIRECT("'"&amp;$A46&amp;"'!A:A"),0)-(MATCH("Наименование и статус муниципального образования Брянской области",INDIRECT("'"&amp;$A46&amp;"'!A:A"),0)-1))</f>
        <v>159647759</v>
      </c>
      <c r="E46" s="16">
        <f t="array" aca="1" ref="E46" ca="1">INDEX(OFFSET(INDIRECT(ADDRESS(MATCH("Наименование и статус муниципального образования Брянской области",INDIRECT("'"&amp;$A46&amp;"'!A:A"),0),MAX(--(OFFSET(INDIRECT(ADDRESS(MATCH("Наименование и статус муниципального образования Брянской области",INDIRECT("'"&amp;$A46&amp;"'!A:A"),0),1,,,$A46)),,,,10)=E$1)*COLUMN(OFFSET(INDIRECT(ADDRESS(MATCH("Наименование и статус муниципального образования Брянской области",INDIRECT("'"&amp;$A46&amp;"'!A:A"),0),1,,,$A46)),,,,10))),,,$A46)),,,100,),MATCH("ИТОГО",INDIRECT("'"&amp;$A46&amp;"'!A:A"),0)-(MATCH("Наименование и статус муниципального образования Брянской области",INDIRECT("'"&amp;$A46&amp;"'!A:A"),0)-1))</f>
        <v>159647759</v>
      </c>
      <c r="F46" s="15">
        <f t="shared" ca="1" si="1"/>
        <v>1</v>
      </c>
      <c r="G46" s="15" t="str">
        <f t="shared" ca="1" si="2"/>
        <v>81610041640214780530</v>
      </c>
      <c r="H46" s="15" t="str">
        <f t="shared" ca="1" si="3"/>
        <v/>
      </c>
      <c r="I46" s="15" t="str">
        <f t="shared" ca="1" si="3"/>
        <v/>
      </c>
      <c r="J46" s="16"/>
    </row>
    <row r="47" spans="1:10" ht="28.5" hidden="1" x14ac:dyDescent="0.25">
      <c r="A47" s="518" t="s">
        <v>162</v>
      </c>
      <c r="B47" s="65" t="str">
        <f t="shared" ca="1" si="0"/>
        <v>Распределение субвенций бюджетам муниципальных районов на выравнивание бюджетной обеспеченности поселений</v>
      </c>
      <c r="C47" s="16">
        <f t="array" aca="1" ref="C47" ca="1">INDEX(OFFSET(INDIRECT(ADDRESS(MATCH("Наименование и статус муниципального образования Брянской области",INDIRECT("'"&amp;$A47&amp;"'!A:A"),0),MAX(--(OFFSET(INDIRECT(ADDRESS(MATCH("Наименование и статус муниципального образования Брянской области",INDIRECT("'"&amp;$A47&amp;"'!A:A"),0),1,,,$A47)),,,,10)=C$1)*COLUMN(OFFSET(INDIRECT(ADDRESS(MATCH("Наименование и статус муниципального образования Брянской области",INDIRECT("'"&amp;$A47&amp;"'!A:A"),0),1,,,$A47)),,,,10))),,,$A47)),,,100,),MATCH("ИТОГО",INDIRECT("'"&amp;$A47&amp;"'!A:A"),0)-(MATCH("Наименование и статус муниципального образования Брянской области",INDIRECT("'"&amp;$A47&amp;"'!A:A"),0)-1))</f>
        <v>31578600</v>
      </c>
      <c r="D47" s="16">
        <f t="array" aca="1" ref="D47" ca="1">INDEX(OFFSET(INDIRECT(ADDRESS(MATCH("Наименование и статус муниципального образования Брянской области",INDIRECT("'"&amp;$A47&amp;"'!A:A"),0),MAX(--(OFFSET(INDIRECT(ADDRESS(MATCH("Наименование и статус муниципального образования Брянской области",INDIRECT("'"&amp;$A47&amp;"'!A:A"),0),1,,,$A47)),,,,10)=D$1)*COLUMN(OFFSET(INDIRECT(ADDRESS(MATCH("Наименование и статус муниципального образования Брянской области",INDIRECT("'"&amp;$A47&amp;"'!A:A"),0),1,,,$A47)),,,,10))),,,$A47)),,,100,),MATCH("ИТОГО",INDIRECT("'"&amp;$A47&amp;"'!A:A"),0)-(MATCH("Наименование и статус муниципального образования Брянской области",INDIRECT("'"&amp;$A47&amp;"'!A:A"),0)-1))</f>
        <v>31578600</v>
      </c>
      <c r="E47" s="16">
        <f t="array" aca="1" ref="E47" ca="1">INDEX(OFFSET(INDIRECT(ADDRESS(MATCH("Наименование и статус муниципального образования Брянской области",INDIRECT("'"&amp;$A47&amp;"'!A:A"),0),MAX(--(OFFSET(INDIRECT(ADDRESS(MATCH("Наименование и статус муниципального образования Брянской области",INDIRECT("'"&amp;$A47&amp;"'!A:A"),0),1,,,$A47)),,,,10)=E$1)*COLUMN(OFFSET(INDIRECT(ADDRESS(MATCH("Наименование и статус муниципального образования Брянской области",INDIRECT("'"&amp;$A47&amp;"'!A:A"),0),1,,,$A47)),,,,10))),,,$A47)),,,100,),MATCH("ИТОГО",INDIRECT("'"&amp;$A47&amp;"'!A:A"),0)-(MATCH("Наименование и статус муниципального образования Брянской области",INDIRECT("'"&amp;$A47&amp;"'!A:A"),0)-1))</f>
        <v>31578600</v>
      </c>
      <c r="F47" s="15">
        <f t="shared" ca="1" si="1"/>
        <v>1</v>
      </c>
      <c r="G47" s="15" t="str">
        <f t="shared" ca="1" si="2"/>
        <v>81814031840415840530</v>
      </c>
      <c r="H47" s="15" t="str">
        <f t="shared" ca="1" si="3"/>
        <v/>
      </c>
      <c r="I47" s="15" t="str">
        <f t="shared" ca="1" si="3"/>
        <v/>
      </c>
      <c r="J47" s="16"/>
    </row>
    <row r="48" spans="1:10" ht="71.25" hidden="1" x14ac:dyDescent="0.25">
      <c r="A48" s="518" t="s">
        <v>163</v>
      </c>
      <c r="B48" s="65" t="str">
        <f t="shared" ca="1" si="0"/>
        <v>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v>
      </c>
      <c r="C48" s="16">
        <f t="array" aca="1" ref="C48" ca="1">INDEX(OFFSET(INDIRECT(ADDRESS(MATCH("Наименование и статус муниципального образования Брянской области",INDIRECT("'"&amp;$A48&amp;"'!A:A"),0),MAX(--(OFFSET(INDIRECT(ADDRESS(MATCH("Наименование и статус муниципального образования Брянской области",INDIRECT("'"&amp;$A48&amp;"'!A:A"),0),1,,,$A48)),,,,10)=C$1)*COLUMN(OFFSET(INDIRECT(ADDRESS(MATCH("Наименование и статус муниципального образования Брянской области",INDIRECT("'"&amp;$A48&amp;"'!A:A"),0),1,,,$A48)),,,,10))),,,$A48)),,,100,),MATCH("ИТОГО",INDIRECT("'"&amp;$A48&amp;"'!A:A"),0)-(MATCH("Наименование и статус муниципального образования Брянской области",INDIRECT("'"&amp;$A48&amp;"'!A:A"),0)-1))</f>
        <v>1282828505.96</v>
      </c>
      <c r="D48" s="16">
        <f t="array" aca="1" ref="D48" ca="1">INDEX(OFFSET(INDIRECT(ADDRESS(MATCH("Наименование и статус муниципального образования Брянской области",INDIRECT("'"&amp;$A48&amp;"'!A:A"),0),MAX(--(OFFSET(INDIRECT(ADDRESS(MATCH("Наименование и статус муниципального образования Брянской области",INDIRECT("'"&amp;$A48&amp;"'!A:A"),0),1,,,$A48)),,,,10)=D$1)*COLUMN(OFFSET(INDIRECT(ADDRESS(MATCH("Наименование и статус муниципального образования Брянской области",INDIRECT("'"&amp;$A48&amp;"'!A:A"),0),1,,,$A48)),,,,10))),,,$A48)),,,100,),MATCH("ИТОГО",INDIRECT("'"&amp;$A48&amp;"'!A:A"),0)-(MATCH("Наименование и статус муниципального образования Брянской области",INDIRECT("'"&amp;$A48&amp;"'!A:A"),0)-1))</f>
        <v>1284898426.9599996</v>
      </c>
      <c r="E48" s="16">
        <f t="array" aca="1" ref="E48" ca="1">INDEX(OFFSET(INDIRECT(ADDRESS(MATCH("Наименование и статус муниципального образования Брянской области",INDIRECT("'"&amp;$A48&amp;"'!A:A"),0),MAX(--(OFFSET(INDIRECT(ADDRESS(MATCH("Наименование и статус муниципального образования Брянской области",INDIRECT("'"&amp;$A48&amp;"'!A:A"),0),1,,,$A48)),,,,10)=E$1)*COLUMN(OFFSET(INDIRECT(ADDRESS(MATCH("Наименование и статус муниципального образования Брянской области",INDIRECT("'"&amp;$A48&amp;"'!A:A"),0),1,,,$A48)),,,,10))),,,$A48)),,,100,),MATCH("ИТОГО",INDIRECT("'"&amp;$A48&amp;"'!A:A"),0)-(MATCH("Наименование и статус муниципального образования Брянской области",INDIRECT("'"&amp;$A48&amp;"'!A:A"),0)-1))</f>
        <v>1288829547.9599996</v>
      </c>
      <c r="F48" s="15">
        <f t="shared" ca="1" si="1"/>
        <v>2</v>
      </c>
      <c r="G48" s="15" t="str">
        <f t="shared" ca="1" si="2"/>
        <v>819100421410R0820530</v>
      </c>
      <c r="H48" s="15" t="str">
        <f t="shared" ca="1" si="3"/>
        <v>819100421410Д0820530</v>
      </c>
      <c r="I48" s="15" t="str">
        <f t="shared" ca="1" si="3"/>
        <v/>
      </c>
      <c r="J48" s="16"/>
    </row>
    <row r="49" spans="1:11" ht="57" hidden="1" x14ac:dyDescent="0.25">
      <c r="A49" s="518" t="s">
        <v>164</v>
      </c>
      <c r="B49" s="65" t="str">
        <f t="shared" ca="1" si="0"/>
        <v>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v>
      </c>
      <c r="C49" s="16">
        <f t="array" aca="1" ref="C49" ca="1">INDEX(OFFSET(INDIRECT(ADDRESS(MATCH("Наименование и статус муниципального образования Брянской области",INDIRECT("'"&amp;$A49&amp;"'!A:A"),0),MAX(--(OFFSET(INDIRECT(ADDRESS(MATCH("Наименование и статус муниципального образования Брянской области",INDIRECT("'"&amp;$A49&amp;"'!A:A"),0),1,,,$A49)),,,,10)=C$1)*COLUMN(OFFSET(INDIRECT(ADDRESS(MATCH("Наименование и статус муниципального образования Брянской области",INDIRECT("'"&amp;$A49&amp;"'!A:A"),0),1,,,$A49)),,,,10))),,,$A49)),,,100,),MATCH("ИТОГО",INDIRECT("'"&amp;$A49&amp;"'!A:A"),0)-(MATCH("Наименование и статус муниципального образования Брянской области",INDIRECT("'"&amp;$A49&amp;"'!A:A"),0)-1))</f>
        <v>13146801</v>
      </c>
      <c r="D49" s="16">
        <f t="array" aca="1" ref="D49" ca="1">INDEX(OFFSET(INDIRECT(ADDRESS(MATCH("Наименование и статус муниципального образования Брянской области",INDIRECT("'"&amp;$A49&amp;"'!A:A"),0),MAX(--(OFFSET(INDIRECT(ADDRESS(MATCH("Наименование и статус муниципального образования Брянской области",INDIRECT("'"&amp;$A49&amp;"'!A:A"),0),1,,,$A49)),,,,10)=D$1)*COLUMN(OFFSET(INDIRECT(ADDRESS(MATCH("Наименование и статус муниципального образования Брянской области",INDIRECT("'"&amp;$A49&amp;"'!A:A"),0),1,,,$A49)),,,,10))),,,$A49)),,,100,),MATCH("ИТОГО",INDIRECT("'"&amp;$A49&amp;"'!A:A"),0)-(MATCH("Наименование и статус муниципального образования Брянской области",INDIRECT("'"&amp;$A49&amp;"'!A:A"),0)-1))</f>
        <v>13146801</v>
      </c>
      <c r="E49" s="16">
        <f t="array" aca="1" ref="E49" ca="1">INDEX(OFFSET(INDIRECT(ADDRESS(MATCH("Наименование и статус муниципального образования Брянской области",INDIRECT("'"&amp;$A49&amp;"'!A:A"),0),MAX(--(OFFSET(INDIRECT(ADDRESS(MATCH("Наименование и статус муниципального образования Брянской области",INDIRECT("'"&amp;$A49&amp;"'!A:A"),0),1,,,$A49)),,,,10)=E$1)*COLUMN(OFFSET(INDIRECT(ADDRESS(MATCH("Наименование и статус муниципального образования Брянской области",INDIRECT("'"&amp;$A49&amp;"'!A:A"),0),1,,,$A49)),,,,10))),,,$A49)),,,100,),MATCH("ИТОГО",INDIRECT("'"&amp;$A49&amp;"'!A:A"),0)-(MATCH("Наименование и статус муниципального образования Брянской области",INDIRECT("'"&amp;$A49&amp;"'!A:A"),0)-1))</f>
        <v>13146801</v>
      </c>
      <c r="F49" s="15">
        <f t="shared" ca="1" si="1"/>
        <v>1</v>
      </c>
      <c r="G49" s="15" t="str">
        <f t="shared" ca="1" si="2"/>
        <v>82104123240417900530</v>
      </c>
      <c r="H49" s="15" t="str">
        <f t="shared" ca="1" si="3"/>
        <v/>
      </c>
      <c r="I49" s="15" t="str">
        <f t="shared" ca="1" si="3"/>
        <v/>
      </c>
      <c r="J49" s="16"/>
    </row>
    <row r="50" spans="1:11" ht="42.75" hidden="1" x14ac:dyDescent="0.25">
      <c r="A50" s="518" t="s">
        <v>165</v>
      </c>
      <c r="B50" s="65" t="str">
        <f t="shared" ca="1" si="0"/>
        <v xml:space="preserve">Распределение субвенций бюджетам муниципальных районов (муниципальных округов, городских округов) на обеспечение сохранности жилых помещений, закрепленных за детьми-сиротами и детьми, оставшимися без попечения родителей </v>
      </c>
      <c r="C50" s="16">
        <f t="array" aca="1" ref="C50" ca="1">INDEX(OFFSET(INDIRECT(ADDRESS(MATCH("Наименование и статус муниципального образования Брянской области",INDIRECT("'"&amp;$A50&amp;"'!A:A"),0),MAX(--(OFFSET(INDIRECT(ADDRESS(MATCH("Наименование и статус муниципального образования Брянской области",INDIRECT("'"&amp;$A50&amp;"'!A:A"),0),1,,,$A50)),,,,10)=C$1)*COLUMN(OFFSET(INDIRECT(ADDRESS(MATCH("Наименование и статус муниципального образования Брянской области",INDIRECT("'"&amp;$A50&amp;"'!A:A"),0),1,,,$A50)),,,,10))),,,$A50)),,,100,),MATCH("ИТОГО",INDIRECT("'"&amp;$A50&amp;"'!A:A"),0)-(MATCH("Наименование и статус муниципального образования Брянской области",INDIRECT("'"&amp;$A50&amp;"'!A:A"),0)-1))</f>
        <v>4006800</v>
      </c>
      <c r="D50" s="16">
        <f t="array" aca="1" ref="D50" ca="1">INDEX(OFFSET(INDIRECT(ADDRESS(MATCH("Наименование и статус муниципального образования Брянской области",INDIRECT("'"&amp;$A50&amp;"'!A:A"),0),MAX(--(OFFSET(INDIRECT(ADDRESS(MATCH("Наименование и статус муниципального образования Брянской области",INDIRECT("'"&amp;$A50&amp;"'!A:A"),0),1,,,$A50)),,,,10)=D$1)*COLUMN(OFFSET(INDIRECT(ADDRESS(MATCH("Наименование и статус муниципального образования Брянской области",INDIRECT("'"&amp;$A50&amp;"'!A:A"),0),1,,,$A50)),,,,10))),,,$A50)),,,100,),MATCH("ИТОГО",INDIRECT("'"&amp;$A50&amp;"'!A:A"),0)-(MATCH("Наименование и статус муниципального образования Брянской области",INDIRECT("'"&amp;$A50&amp;"'!A:A"),0)-1))</f>
        <v>4006800</v>
      </c>
      <c r="E50" s="16">
        <f>'Таблица 3.8'!D37</f>
        <v>4006800</v>
      </c>
      <c r="F50" s="15">
        <f t="shared" ca="1" si="1"/>
        <v>1</v>
      </c>
      <c r="G50" s="15" t="str">
        <f t="shared" ca="1" si="2"/>
        <v>82110042141016710530</v>
      </c>
      <c r="H50" s="15" t="str">
        <f t="shared" ca="1" si="3"/>
        <v/>
      </c>
      <c r="I50" s="15" t="str">
        <f t="shared" ca="1" si="3"/>
        <v/>
      </c>
      <c r="J50" s="16"/>
      <c r="K50" s="16"/>
    </row>
    <row r="51" spans="1:11" ht="42.75" hidden="1" x14ac:dyDescent="0.25">
      <c r="A51" s="518" t="s">
        <v>166</v>
      </c>
      <c r="B51" s="65" t="str">
        <f t="shared" ca="1" si="0"/>
        <v>Распределение субвенций бюджетам муниципальных районов (муниципальных округов, городских округов) на организацию и осуществление деятельности по опеке и попечительству</v>
      </c>
      <c r="C51" s="16">
        <f>'Таблица 3.9'!B37</f>
        <v>422778300</v>
      </c>
      <c r="D51" s="16">
        <f>'Таблица 3.9'!C37</f>
        <v>436374500</v>
      </c>
      <c r="E51" s="16">
        <f>'Таблица 3.9'!D37</f>
        <v>451081900</v>
      </c>
      <c r="F51" s="15">
        <f t="shared" ca="1" si="1"/>
        <v>1</v>
      </c>
      <c r="G51" s="15" t="str">
        <f t="shared" ca="1" si="2"/>
        <v>82110042141016720530</v>
      </c>
      <c r="H51" s="15" t="str">
        <f t="shared" ca="1" si="3"/>
        <v/>
      </c>
      <c r="I51" s="15" t="str">
        <f t="shared" ca="1" si="3"/>
        <v/>
      </c>
      <c r="J51" s="516">
        <v>422778300</v>
      </c>
    </row>
    <row r="52" spans="1:11" ht="85.5" hidden="1" x14ac:dyDescent="0.25">
      <c r="A52" s="518" t="s">
        <v>167</v>
      </c>
      <c r="B52" s="65" t="str">
        <f t="shared" ca="1" si="0"/>
        <v xml:space="preserve">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 </v>
      </c>
      <c r="C52" s="16">
        <f t="array" aca="1" ref="C52" ca="1">INDEX(OFFSET(INDIRECT(ADDRESS(MATCH("Наименование и статус муниципального образования Брянской области",INDIRECT("'"&amp;$A52&amp;"'!A:A"),0),MAX(--(OFFSET(INDIRECT(ADDRESS(MATCH("Наименование и статус муниципального образования Брянской области",INDIRECT("'"&amp;$A52&amp;"'!A:A"),0),1,,,$A52)),,,,10)=C$1)*COLUMN(OFFSET(INDIRECT(ADDRESS(MATCH("Наименование и статус муниципального образования Брянской области",INDIRECT("'"&amp;$A52&amp;"'!A:A"),0),1,,,$A52)),,,,10))),,,$A52)),,,100,),MATCH("ИТОГО",INDIRECT("'"&amp;$A52&amp;"'!A:A"),0)-(MATCH("Наименование и статус муниципального образования Брянской области",INDIRECT("'"&amp;$A52&amp;"'!A:A"),0)-1))</f>
        <v>19856472.09</v>
      </c>
      <c r="D52" s="16">
        <f t="array" aca="1" ref="D52" ca="1">INDEX(OFFSET(INDIRECT(ADDRESS(MATCH("Наименование и статус муниципального образования Брянской области",INDIRECT("'"&amp;$A52&amp;"'!A:A"),0),MAX(--(OFFSET(INDIRECT(ADDRESS(MATCH("Наименование и статус муниципального образования Брянской области",INDIRECT("'"&amp;$A52&amp;"'!A:A"),0),1,,,$A52)),,,,10)=D$1)*COLUMN(OFFSET(INDIRECT(ADDRESS(MATCH("Наименование и статус муниципального образования Брянской области",INDIRECT("'"&amp;$A52&amp;"'!A:A"),0),1,,,$A52)),,,,10))),,,$A52)),,,100,),MATCH("ИТОГО",INDIRECT("'"&amp;$A52&amp;"'!A:A"),0)-(MATCH("Наименование и статус муниципального образования Брянской области",INDIRECT("'"&amp;$A52&amp;"'!A:A"),0)-1))</f>
        <v>20515972.640000001</v>
      </c>
      <c r="E52" s="16">
        <f t="array" aca="1" ref="E52" ca="1">INDEX(OFFSET(INDIRECT(ADDRESS(MATCH("Наименование и статус муниципального образования Брянской области",INDIRECT("'"&amp;$A52&amp;"'!A:A"),0),MAX(--(OFFSET(INDIRECT(ADDRESS(MATCH("Наименование и статус муниципального образования Брянской области",INDIRECT("'"&amp;$A52&amp;"'!A:A"),0),1,,,$A52)),,,,10)=E$1)*COLUMN(OFFSET(INDIRECT(ADDRESS(MATCH("Наименование и статус муниципального образования Брянской области",INDIRECT("'"&amp;$A52&amp;"'!A:A"),0),1,,,$A52)),,,,10))),,,$A52)),,,100,),MATCH("ИТОГО",INDIRECT("'"&amp;$A52&amp;"'!A:A"),0)-(MATCH("Наименование и статус муниципального образования Брянской области",INDIRECT("'"&amp;$A52&amp;"'!A:A"),0)-1))</f>
        <v>21165485.870000001</v>
      </c>
      <c r="F52" s="15">
        <f t="shared" ca="1" si="1"/>
        <v>1</v>
      </c>
      <c r="G52" s="15" t="str">
        <f t="shared" ca="1" si="2"/>
        <v>82110062140217060530</v>
      </c>
      <c r="H52" s="15" t="str">
        <f t="shared" ca="1" si="3"/>
        <v/>
      </c>
      <c r="I52" s="15" t="str">
        <f t="shared" ca="1" si="3"/>
        <v/>
      </c>
      <c r="J52" s="16">
        <f>C51-J51</f>
        <v>0</v>
      </c>
    </row>
    <row r="53" spans="1:11" ht="71.25" hidden="1" x14ac:dyDescent="0.25">
      <c r="A53" s="518" t="s">
        <v>168</v>
      </c>
      <c r="B53" s="65" t="str">
        <f t="shared" ca="1" si="0"/>
        <v>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v>
      </c>
      <c r="C53" s="16">
        <f t="array" aca="1" ref="C53" ca="1">INDEX(OFFSET(INDIRECT(ADDRESS(MATCH("Наименование и статус муниципального образования Брянской области",INDIRECT("'"&amp;$A53&amp;"'!A:A"),0),MAX(--(OFFSET(INDIRECT(ADDRESS(MATCH("Наименование и статус муниципального образования Брянской области",INDIRECT("'"&amp;$A53&amp;"'!A:A"),0),1,,,$A53)),,,,10)=C$1)*COLUMN(OFFSET(INDIRECT(ADDRESS(MATCH("Наименование и статус муниципального образования Брянской области",INDIRECT("'"&amp;$A53&amp;"'!A:A"),0),1,,,$A53)),,,,10))),,,$A53)),,,100,),MATCH("ИТОГО",INDIRECT("'"&amp;$A53&amp;"'!A:A"),0)-(MATCH("Наименование и статус муниципального образования Брянской области",INDIRECT("'"&amp;$A53&amp;"'!A:A"),0)-1))</f>
        <v>1667406</v>
      </c>
      <c r="D53" s="16">
        <f t="array" aca="1" ref="D53" ca="1">INDEX(OFFSET(INDIRECT(ADDRESS(MATCH("Наименование и статус муниципального образования Брянской области",INDIRECT("'"&amp;$A53&amp;"'!A:A"),0),MAX(--(OFFSET(INDIRECT(ADDRESS(MATCH("Наименование и статус муниципального образования Брянской области",INDIRECT("'"&amp;$A53&amp;"'!A:A"),0),1,,,$A53)),,,,10)=D$1)*COLUMN(OFFSET(INDIRECT(ADDRESS(MATCH("Наименование и статус муниципального образования Брянской области",INDIRECT("'"&amp;$A53&amp;"'!A:A"),0),1,,,$A53)),,,,10))),,,$A53)),,,100,),MATCH("ИТОГО",INDIRECT("'"&amp;$A53&amp;"'!A:A"),0)-(MATCH("Наименование и статус муниципального образования Брянской области",INDIRECT("'"&amp;$A53&amp;"'!A:A"),0)-1))</f>
        <v>1667406</v>
      </c>
      <c r="E53" s="16">
        <f t="array" aca="1" ref="E53" ca="1">INDEX(OFFSET(INDIRECT(ADDRESS(MATCH("Наименование и статус муниципального образования Брянской области",INDIRECT("'"&amp;$A53&amp;"'!A:A"),0),MAX(--(OFFSET(INDIRECT(ADDRESS(MATCH("Наименование и статус муниципального образования Брянской области",INDIRECT("'"&amp;$A53&amp;"'!A:A"),0),1,,,$A53)),,,,10)=E$1)*COLUMN(OFFSET(INDIRECT(ADDRESS(MATCH("Наименование и статус муниципального образования Брянской области",INDIRECT("'"&amp;$A53&amp;"'!A:A"),0),1,,,$A53)),,,,10))),,,$A53)),,,100,),MATCH("ИТОГО",INDIRECT("'"&amp;$A53&amp;"'!A:A"),0)-(MATCH("Наименование и статус муниципального образования Брянской области",INDIRECT("'"&amp;$A53&amp;"'!A:A"),0)-1))</f>
        <v>1667406</v>
      </c>
      <c r="F53" s="15">
        <f t="shared" ca="1" si="1"/>
        <v>1</v>
      </c>
      <c r="G53" s="15" t="str">
        <f t="shared" ca="1" si="2"/>
        <v>82301134040717390530</v>
      </c>
      <c r="H53" s="15" t="str">
        <f t="shared" ca="1" si="3"/>
        <v/>
      </c>
      <c r="I53" s="15" t="str">
        <f t="shared" ca="1" si="3"/>
        <v/>
      </c>
      <c r="J53" s="16"/>
    </row>
    <row r="54" spans="1:11" ht="65.45" hidden="1" customHeight="1" x14ac:dyDescent="0.25">
      <c r="A54" s="518" t="s">
        <v>169</v>
      </c>
      <c r="B54" s="65" t="str">
        <f t="shared" ca="1" si="0"/>
        <v xml:space="preserve">Распределение субвенций бюджетам муниципальных районов (муниципальных округов, городских округов) на 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v>
      </c>
      <c r="C54" s="16">
        <f t="array" aca="1" ref="C54" ca="1">INDEX(OFFSET(INDIRECT(ADDRESS(MATCH("Наименование и статус муниципального образования Брянской области",INDIRECT("'"&amp;$A54&amp;"'!A:A"),0),MAX(--(OFFSET(INDIRECT(ADDRESS(MATCH("Наименование и статус муниципального образования Брянской области",INDIRECT("'"&amp;$A54&amp;"'!A:A"),0),1,,,$A54)),,,,10)=C$1)*COLUMN(OFFSET(INDIRECT(ADDRESS(MATCH("Наименование и статус муниципального образования Брянской области",INDIRECT("'"&amp;$A54&amp;"'!A:A"),0),1,,,$A54)),,,,10))),,,$A54)),,,100,),MATCH("ИТОГО",INDIRECT("'"&amp;$A54&amp;"'!A:A"),0)-(MATCH("Наименование и статус муниципального образования Брянской области",INDIRECT("'"&amp;$A54&amp;"'!A:A"),0)-1))</f>
        <v>476000</v>
      </c>
      <c r="D54" s="16">
        <f t="array" aca="1" ref="D54" ca="1">INDEX(OFFSET(INDIRECT(ADDRESS(MATCH("Наименование и статус муниципального образования Брянской области",INDIRECT("'"&amp;$A54&amp;"'!A:A"),0),MAX(--(OFFSET(INDIRECT(ADDRESS(MATCH("Наименование и статус муниципального образования Брянской области",INDIRECT("'"&amp;$A54&amp;"'!A:A"),0),1,,,$A54)),,,,10)=D$1)*COLUMN(OFFSET(INDIRECT(ADDRESS(MATCH("Наименование и статус муниципального образования Брянской области",INDIRECT("'"&amp;$A54&amp;"'!A:A"),0),1,,,$A54)),,,,10))),,,$A54)),,,100,),MATCH("ИТОГО",INDIRECT("'"&amp;$A54&amp;"'!A:A"),0)-(MATCH("Наименование и статус муниципального образования Брянской области",INDIRECT("'"&amp;$A54&amp;"'!A:A"),0)-1))</f>
        <v>3343900</v>
      </c>
      <c r="E54" s="16">
        <f t="array" aca="1" ref="E54" ca="1">INDEX(OFFSET(INDIRECT(ADDRESS(MATCH("Наименование и статус муниципального образования Брянской области",INDIRECT("'"&amp;$A54&amp;"'!A:A"),0),MAX(--(OFFSET(INDIRECT(ADDRESS(MATCH("Наименование и статус муниципального образования Брянской области",INDIRECT("'"&amp;$A54&amp;"'!A:A"),0),1,,,$A54)),,,,10)=E$1)*COLUMN(OFFSET(INDIRECT(ADDRESS(MATCH("Наименование и статус муниципального образования Брянской области",INDIRECT("'"&amp;$A54&amp;"'!A:A"),0),1,,,$A54)),,,,10))),,,$A54)),,,100,),MATCH("ИТОГО",INDIRECT("'"&amp;$A54&amp;"'!A:A"),0)-(MATCH("Наименование и статус муниципального образования Брянской области",INDIRECT("'"&amp;$A54&amp;"'!A:A"),0)-1))</f>
        <v>454900</v>
      </c>
      <c r="F54" s="15">
        <f t="shared" ca="1" si="1"/>
        <v>1</v>
      </c>
      <c r="G54" s="15" t="str">
        <f t="shared" ca="1" si="2"/>
        <v>84201050240451200530</v>
      </c>
      <c r="H54" s="15" t="str">
        <f t="shared" ca="1" si="3"/>
        <v/>
      </c>
      <c r="I54" s="15" t="str">
        <f t="shared" ca="1" si="3"/>
        <v/>
      </c>
      <c r="J54" s="16"/>
    </row>
    <row r="55" spans="1:11" ht="123" hidden="1" customHeight="1" x14ac:dyDescent="0.25">
      <c r="A55" s="518" t="s">
        <v>170</v>
      </c>
      <c r="B55" s="65" t="str">
        <f t="shared" ca="1" si="0"/>
        <v>Распределение субвенций бюджетам муниципальных районов (муниципальных округов, городских округов, городских поселений) на 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 по созданию и организации деятельности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v>
      </c>
      <c r="C55" s="16">
        <f t="array" aca="1" ref="C55" ca="1">INDEX(OFFSET(INDIRECT(ADDRESS(MATCH("Наименование и статус муниципального образования Брянской области",INDIRECT("'"&amp;$A55&amp;"'!A:A"),0),MAX(--(OFFSET(INDIRECT(ADDRESS(MATCH("Наименование и статус муниципального образования Брянской области",INDIRECT("'"&amp;$A55&amp;"'!A:A"),0),1,,,$A55)),,,,10)=C$1)*COLUMN(OFFSET(INDIRECT(ADDRESS(MATCH("Наименование и статус муниципального образования Брянской области",INDIRECT("'"&amp;$A55&amp;"'!A:A"),0),1,,,$A55)),,,,10))),,,$A55)),,,100,),MATCH("ИТОГО",INDIRECT("'"&amp;$A55&amp;"'!A:A"),0)-(MATCH("Наименование и статус муниципального образования Брянской области",INDIRECT("'"&amp;$A55&amp;"'!A:A"),0)-1))</f>
        <v>66707935</v>
      </c>
      <c r="D55" s="16">
        <f t="array" aca="1" ref="D55" ca="1">INDEX(OFFSET(INDIRECT(ADDRESS(MATCH("Наименование и статус муниципального образования Брянской области",INDIRECT("'"&amp;$A55&amp;"'!A:A"),0),MAX(--(OFFSET(INDIRECT(ADDRESS(MATCH("Наименование и статус муниципального образования Брянской области",INDIRECT("'"&amp;$A55&amp;"'!A:A"),0),1,,,$A55)),,,,10)=D$1)*COLUMN(OFFSET(INDIRECT(ADDRESS(MATCH("Наименование и статус муниципального образования Брянской области",INDIRECT("'"&amp;$A55&amp;"'!A:A"),0),1,,,$A55)),,,,10))),,,$A55)),,,100,),MATCH("ИТОГО",INDIRECT("'"&amp;$A55&amp;"'!A:A"),0)-(MATCH("Наименование и статус муниципального образования Брянской области",INDIRECT("'"&amp;$A55&amp;"'!A:A"),0)-1))</f>
        <v>66707935</v>
      </c>
      <c r="E55" s="16">
        <f t="array" aca="1" ref="E55" ca="1">INDEX(OFFSET(INDIRECT(ADDRESS(MATCH("Наименование и статус муниципального образования Брянской области",INDIRECT("'"&amp;$A55&amp;"'!A:A"),0),MAX(--(OFFSET(INDIRECT(ADDRESS(MATCH("Наименование и статус муниципального образования Брянской области",INDIRECT("'"&amp;$A55&amp;"'!A:A"),0),1,,,$A55)),,,,10)=E$1)*COLUMN(OFFSET(INDIRECT(ADDRESS(MATCH("Наименование и статус муниципального образования Брянской области",INDIRECT("'"&amp;$A55&amp;"'!A:A"),0),1,,,$A55)),,,,10))),,,$A55)),,,100,),MATCH("ИТОГО",INDIRECT("'"&amp;$A55&amp;"'!A:A"),0)-(MATCH("Наименование и статус муниципального образования Брянской области",INDIRECT("'"&amp;$A55&amp;"'!A:A"),0)-1))</f>
        <v>66707935</v>
      </c>
      <c r="F55" s="15">
        <f t="shared" ca="1" si="1"/>
        <v>1</v>
      </c>
      <c r="G55" s="15" t="str">
        <f t="shared" ca="1" si="2"/>
        <v>84201130240112020530</v>
      </c>
      <c r="H55" s="15" t="str">
        <f t="shared" ca="1" si="3"/>
        <v/>
      </c>
      <c r="I55" s="15" t="str">
        <f t="shared" ca="1" si="3"/>
        <v/>
      </c>
      <c r="J55" s="16"/>
    </row>
    <row r="56" spans="1:11" ht="69" hidden="1" customHeight="1" x14ac:dyDescent="0.25">
      <c r="A56" s="520" t="s">
        <v>243</v>
      </c>
      <c r="B56" s="65" t="str">
        <f ca="1">INDIRECT("'"&amp;A56&amp;"'!A3")</f>
        <v>Распределение субвенций бюджетам поселений, муниципальных округов,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 муниципальных округов, городских округов</v>
      </c>
      <c r="C56" s="16">
        <f>'Таблица 3.14'!B204</f>
        <v>53886700</v>
      </c>
      <c r="D56" s="16">
        <f>'Таблица 3.14'!C204</f>
        <v>58815100</v>
      </c>
      <c r="E56" s="16">
        <f>'Таблица 3.14'!D204</f>
        <v>60878800</v>
      </c>
      <c r="F56" s="15">
        <f t="shared" ca="1" si="1"/>
        <v>1</v>
      </c>
      <c r="G56" s="15" t="str">
        <f t="shared" ca="1" si="2"/>
        <v>84202030240451180530</v>
      </c>
      <c r="J56" s="16"/>
    </row>
    <row r="57" spans="1:11" ht="69" hidden="1" customHeight="1" x14ac:dyDescent="0.25">
      <c r="A57" s="520" t="s">
        <v>634</v>
      </c>
      <c r="B57" s="65" t="str">
        <f t="shared" ref="B57:B60" ca="1" si="4">INDIRECT("'"&amp;A57&amp;"'!A3")</f>
        <v>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регионального проекта «Педагоги и наставники (Брянская область)» государственной программы «Развитие образования и науки Брянской области»</v>
      </c>
      <c r="C57" s="16">
        <f t="array" aca="1" ref="C57" ca="1">INDEX(OFFSET(INDIRECT(ADDRESS(MATCH("Наименование и статус муниципального образования Брянской области",INDIRECT("'"&amp;$A57&amp;"'!A:A"),0),MAX(--(OFFSET(INDIRECT(ADDRESS(MATCH("Наименование и статус муниципального образования Брянской области",INDIRECT("'"&amp;$A57&amp;"'!A:A"),0),1,,,$A57)),,,,10)=C$1)*COLUMN(OFFSET(INDIRECT(ADDRESS(MATCH("Наименование и статус муниципального образования Брянской области",INDIRECT("'"&amp;$A57&amp;"'!A:A"),0),1,,,$A57)),,,,10))),,,$A57)),,,100,),MATCH("ИТОГО",INDIRECT("'"&amp;$A57&amp;"'!A:A"),0)-(MATCH("Наименование и статус муниципального образования Брянской области",INDIRECT("'"&amp;$A57&amp;"'!A:A"),0)-1))</f>
        <v>37497600</v>
      </c>
      <c r="D57" s="16">
        <f t="array" aca="1" ref="D57" ca="1">INDEX(OFFSET(INDIRECT(ADDRESS(MATCH("Наименование и статус муниципального образования Брянской области",INDIRECT("'"&amp;$A57&amp;"'!A:A"),0),MAX(--(OFFSET(INDIRECT(ADDRESS(MATCH("Наименование и статус муниципального образования Брянской области",INDIRECT("'"&amp;$A57&amp;"'!A:A"),0),1,,,$A57)),,,,10)=D$1)*COLUMN(OFFSET(INDIRECT(ADDRESS(MATCH("Наименование и статус муниципального образования Брянской области",INDIRECT("'"&amp;$A57&amp;"'!A:A"),0),1,,,$A57)),,,,10))),,,$A57)),,,100,),MATCH("ИТОГО",INDIRECT("'"&amp;$A57&amp;"'!A:A"),0)-(MATCH("Наименование и статус муниципального образования Брянской области",INDIRECT("'"&amp;$A57&amp;"'!A:A"),0)-1))</f>
        <v>37497600</v>
      </c>
      <c r="E57" s="16">
        <f t="array" aca="1" ref="E57" ca="1">INDEX(OFFSET(INDIRECT(ADDRESS(MATCH("Наименование и статус муниципального образования Брянской области",INDIRECT("'"&amp;$A57&amp;"'!A:A"),0),MAX(--(OFFSET(INDIRECT(ADDRESS(MATCH("Наименование и статус муниципального образования Брянской области",INDIRECT("'"&amp;$A57&amp;"'!A:A"),0),1,,,$A57)),,,,10)=E$1)*COLUMN(OFFSET(INDIRECT(ADDRESS(MATCH("Наименование и статус муниципального образования Брянской области",INDIRECT("'"&amp;$A57&amp;"'!A:A"),0),1,,,$A57)),,,,10))),,,$A57)),,,100,),MATCH("ИТОГО",INDIRECT("'"&amp;$A57&amp;"'!A:A"),0)-(MATCH("Наименование и статус муниципального образования Брянской области",INDIRECT("'"&amp;$A57&amp;"'!A:A"),0)-1))</f>
        <v>37497600</v>
      </c>
      <c r="F57" s="15">
        <f t="shared" ca="1" si="1"/>
        <v>1</v>
      </c>
      <c r="G57" s="15" t="str">
        <f t="shared" ca="1" si="2"/>
        <v>8160702161Ю650500530</v>
      </c>
      <c r="J57" s="16"/>
    </row>
    <row r="58" spans="1:11" ht="69" hidden="1" customHeight="1" x14ac:dyDescent="0.25">
      <c r="A58" s="520" t="s">
        <v>633</v>
      </c>
      <c r="B58" s="65" t="str">
        <f t="shared" ca="1" si="4"/>
        <v xml:space="preserve">Распределение иных межбюджетных трансфертов бюджетам муниципальных районов (муниципальных округов,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«Педагоги и наставники (Брянская область)» государственной программы «Развитие образования и науки Брянской области»   
</v>
      </c>
      <c r="C58" s="16">
        <f t="array" aca="1" ref="C58" ca="1">INDEX(OFFSET(INDIRECT(ADDRESS(MATCH("Наименование и статус муниципального образования Брянской области",INDIRECT("'"&amp;$A58&amp;"'!A:A"),0),MAX(--(OFFSET(INDIRECT(ADDRESS(MATCH("Наименование и статус муниципального образования Брянской области",INDIRECT("'"&amp;$A58&amp;"'!A:A"),0),1,,,$A58)),,,,10)=C$1)*COLUMN(OFFSET(INDIRECT(ADDRESS(MATCH("Наименование и статус муниципального образования Брянской области",INDIRECT("'"&amp;$A58&amp;"'!A:A"),0),1,,,$A58)),,,,10))),,,$A58)),,,100,),MATCH("ИТОГО",INDIRECT("'"&amp;$A58&amp;"'!A:A"),0)-(MATCH("Наименование и статус муниципального образования Брянской области",INDIRECT("'"&amp;$A58&amp;"'!A:A"),0)-1))</f>
        <v>78645687.220000014</v>
      </c>
      <c r="D58" s="16">
        <f t="array" aca="1" ref="D58" ca="1">INDEX(OFFSET(INDIRECT(ADDRESS(MATCH("Наименование и статус муниципального образования Брянской области",INDIRECT("'"&amp;$A58&amp;"'!A:A"),0),MAX(--(OFFSET(INDIRECT(ADDRESS(MATCH("Наименование и статус муниципального образования Брянской области",INDIRECT("'"&amp;$A58&amp;"'!A:A"),0),1,,,$A58)),,,,10)=D$1)*COLUMN(OFFSET(INDIRECT(ADDRESS(MATCH("Наименование и статус муниципального образования Брянской области",INDIRECT("'"&amp;$A58&amp;"'!A:A"),0),1,,,$A58)),,,,10))),,,$A58)),,,100,),MATCH("ИТОГО",INDIRECT("'"&amp;$A58&amp;"'!A:A"),0)-(MATCH("Наименование и статус муниципального образования Брянской области",INDIRECT("'"&amp;$A58&amp;"'!A:A"),0)-1))</f>
        <v>79860434.700000018</v>
      </c>
      <c r="E58" s="16">
        <f t="array" aca="1" ref="E58" ca="1">INDEX(OFFSET(INDIRECT(ADDRESS(MATCH("Наименование и статус муниципального образования Брянской области",INDIRECT("'"&amp;$A58&amp;"'!A:A"),0),MAX(--(OFFSET(INDIRECT(ADDRESS(MATCH("Наименование и статус муниципального образования Брянской области",INDIRECT("'"&amp;$A58&amp;"'!A:A"),0),1,,,$A58)),,,,10)=E$1)*COLUMN(OFFSET(INDIRECT(ADDRESS(MATCH("Наименование и статус муниципального образования Брянской области",INDIRECT("'"&amp;$A58&amp;"'!A:A"),0),1,,,$A58)),,,,10))),,,$A58)),,,100,),MATCH("ИТОГО",INDIRECT("'"&amp;$A58&amp;"'!A:A"),0)-(MATCH("Наименование и статус муниципального образования Брянской области",INDIRECT("'"&amp;$A58&amp;"'!A:A"),0)-1))</f>
        <v>81330434.700000018</v>
      </c>
      <c r="F58" s="15">
        <f t="shared" ca="1" si="1"/>
        <v>1</v>
      </c>
      <c r="G58" s="15" t="str">
        <f t="shared" ca="1" si="2"/>
        <v>8160702161Ю651790540</v>
      </c>
    </row>
    <row r="59" spans="1:11" ht="69" hidden="1" customHeight="1" x14ac:dyDescent="0.25">
      <c r="A59" s="520" t="s">
        <v>635</v>
      </c>
      <c r="B59" s="65" t="str">
        <f t="shared" ca="1" si="4"/>
        <v xml:space="preserve">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регионального проекта «Педагоги и наставники (Брянская область)» государственной программы «Развитие образования и науки Брянской области»
</v>
      </c>
      <c r="C59" s="16">
        <f t="array" aca="1" ref="C59" ca="1">INDEX(OFFSET(INDIRECT(ADDRESS(MATCH("Наименование и статус муниципального образования Брянской области",INDIRECT("'"&amp;$A59&amp;"'!A:A"),0),MAX(--(OFFSET(INDIRECT(ADDRESS(MATCH("Наименование и статус муниципального образования Брянской области",INDIRECT("'"&amp;$A59&amp;"'!A:A"),0),1,,,$A59)),,,,10)=C$1)*COLUMN(OFFSET(INDIRECT(ADDRESS(MATCH("Наименование и статус муниципального образования Брянской области",INDIRECT("'"&amp;$A59&amp;"'!A:A"),0),1,,,$A59)),,,,10))),,,$A59)),,,100,),MATCH("ИТОГО",INDIRECT("'"&amp;$A59&amp;"'!A:A"),0)-(MATCH("Наименование и статус муниципального образования Брянской области",INDIRECT("'"&amp;$A59&amp;"'!A:A"),0)-1))</f>
        <v>1017356760</v>
      </c>
      <c r="D59" s="16">
        <f t="array" aca="1" ref="D59" ca="1">INDEX(OFFSET(INDIRECT(ADDRESS(MATCH("Наименование и статус муниципального образования Брянской области",INDIRECT("'"&amp;$A59&amp;"'!A:A"),0),MAX(--(OFFSET(INDIRECT(ADDRESS(MATCH("Наименование и статус муниципального образования Брянской области",INDIRECT("'"&amp;$A59&amp;"'!A:A"),0),1,,,$A59)),,,,10)=D$1)*COLUMN(OFFSET(INDIRECT(ADDRESS(MATCH("Наименование и статус муниципального образования Брянской области",INDIRECT("'"&amp;$A59&amp;"'!A:A"),0),1,,,$A59)),,,,10))),,,$A59)),,,100,),MATCH("ИТОГО",INDIRECT("'"&amp;$A59&amp;"'!A:A"),0)-(MATCH("Наименование и статус муниципального образования Брянской области",INDIRECT("'"&amp;$A59&amp;"'!A:A"),0)-1))</f>
        <v>1022590860</v>
      </c>
      <c r="E59" s="16">
        <f t="array" aca="1" ref="E59" ca="1">INDEX(OFFSET(INDIRECT(ADDRESS(MATCH("Наименование и статус муниципального образования Брянской области",INDIRECT("'"&amp;$A59&amp;"'!A:A"),0),MAX(--(OFFSET(INDIRECT(ADDRESS(MATCH("Наименование и статус муниципального образования Брянской области",INDIRECT("'"&amp;$A59&amp;"'!A:A"),0),1,,,$A59)),,,,10)=E$1)*COLUMN(OFFSET(INDIRECT(ADDRESS(MATCH("Наименование и статус муниципального образования Брянской области",INDIRECT("'"&amp;$A59&amp;"'!A:A"),0),1,,,$A59)),,,,10))),,,$A59)),,,100,),MATCH("ИТОГО",INDIRECT("'"&amp;$A59&amp;"'!A:A"),0)-(MATCH("Наименование и статус муниципального образования Брянской области",INDIRECT("'"&amp;$A59&amp;"'!A:A"),0)-1))</f>
        <v>1031652760</v>
      </c>
      <c r="F59" s="15">
        <f t="shared" ca="1" si="1"/>
        <v>1</v>
      </c>
      <c r="G59" s="15" t="str">
        <f t="shared" ca="1" si="2"/>
        <v>8160702161Ю653030540</v>
      </c>
    </row>
    <row r="60" spans="1:11" ht="71.25" hidden="1" x14ac:dyDescent="0.25">
      <c r="A60" s="520" t="s">
        <v>636</v>
      </c>
      <c r="B60" s="65" t="str">
        <f t="shared" ca="1" si="4"/>
        <v>Распределение иных межбюджетных трансфертов бюджетам муниципальных районов (муниципальных округов, городских округов) на подготовку основания для размещения "умных" спортивных площадок с учетом монтажа оборудования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v>
      </c>
      <c r="C60" s="16">
        <f t="array" aca="1" ref="C60" ca="1">INDEX(OFFSET(INDIRECT(ADDRESS(MATCH("Наименование и статус муниципального образования Брянской области",INDIRECT("'"&amp;$A60&amp;"'!A:A"),0),MAX(--(OFFSET(INDIRECT(ADDRESS(MATCH("Наименование и статус муниципального образования Брянской области",INDIRECT("'"&amp;$A60&amp;"'!A:A"),0),1,,,$A60)),,,,10)=C$1)*COLUMN(OFFSET(INDIRECT(ADDRESS(MATCH("Наименование и статус муниципального образования Брянской области",INDIRECT("'"&amp;$A60&amp;"'!A:A"),0),1,,,$A60)),,,,10))),,,$A60)),,,100,),MATCH("ИТОГО",INDIRECT("'"&amp;$A60&amp;"'!A:A"),0)-(MATCH("Наименование и статус муниципального образования Брянской области",INDIRECT("'"&amp;$A60&amp;"'!A:A"),0)-1))</f>
        <v>2952342</v>
      </c>
      <c r="D60" s="16">
        <f t="array" aca="1" ref="D60" ca="1">INDEX(OFFSET(INDIRECT(ADDRESS(MATCH("Наименование и статус муниципального образования Брянской области",INDIRECT("'"&amp;$A60&amp;"'!A:A"),0),MAX(--(OFFSET(INDIRECT(ADDRESS(MATCH("Наименование и статус муниципального образования Брянской области",INDIRECT("'"&amp;$A60&amp;"'!A:A"),0),1,,,$A60)),,,,10)=D$1)*COLUMN(OFFSET(INDIRECT(ADDRESS(MATCH("Наименование и статус муниципального образования Брянской области",INDIRECT("'"&amp;$A60&amp;"'!A:A"),0),1,,,$A60)),,,,10))),,,$A60)),,,100,),MATCH("ИТОГО",INDIRECT("'"&amp;$A60&amp;"'!A:A"),0)-(MATCH("Наименование и статус муниципального образования Брянской области",INDIRECT("'"&amp;$A60&amp;"'!A:A"),0)-1))</f>
        <v>0</v>
      </c>
      <c r="E60" s="16">
        <f t="array" aca="1" ref="E60" ca="1">INDEX(OFFSET(INDIRECT(ADDRESS(MATCH("Наименование и статус муниципального образования Брянской области",INDIRECT("'"&amp;$A60&amp;"'!A:A"),0),MAX(--(OFFSET(INDIRECT(ADDRESS(MATCH("Наименование и статус муниципального образования Брянской области",INDIRECT("'"&amp;$A60&amp;"'!A:A"),0),1,,,$A60)),,,,10)=E$1)*COLUMN(OFFSET(INDIRECT(ADDRESS(MATCH("Наименование и статус муниципального образования Брянской области",INDIRECT("'"&amp;$A60&amp;"'!A:A"),0),1,,,$A60)),,,,10))),,,$A60)),,,100,),MATCH("ИТОГО",INDIRECT("'"&amp;$A60&amp;"'!A:A"),0)-(MATCH("Наименование и статус муниципального образования Брянской области",INDIRECT("'"&amp;$A60&amp;"'!A:A"),0)-1))</f>
        <v>0</v>
      </c>
      <c r="F60" s="15">
        <f t="shared" ca="1" si="1"/>
        <v>1</v>
      </c>
      <c r="G60" s="15" t="str">
        <f t="shared" ca="1" si="2"/>
        <v>82511012520117640540</v>
      </c>
    </row>
    <row r="61" spans="1:11" hidden="1" x14ac:dyDescent="0.25">
      <c r="A61" s="518"/>
      <c r="B61" s="65"/>
      <c r="C61" s="16"/>
      <c r="D61" s="16"/>
      <c r="E61" s="16"/>
    </row>
    <row r="62" spans="1:11" hidden="1" x14ac:dyDescent="0.25">
      <c r="C62" s="17">
        <f ca="1">SUM(C2:C60)</f>
        <v>32284150808.010002</v>
      </c>
      <c r="D62" s="17">
        <f t="shared" ref="D62:E62" ca="1" si="5">SUM(D2:D60)</f>
        <v>28596236330.083996</v>
      </c>
      <c r="E62" s="17">
        <f t="shared" ca="1" si="5"/>
        <v>28404835891.900002</v>
      </c>
    </row>
    <row r="63" spans="1:11" hidden="1" x14ac:dyDescent="0.25">
      <c r="B63" s="90" t="s">
        <v>418</v>
      </c>
      <c r="C63" s="16">
        <f ca="1">C2+C3</f>
        <v>3686205700</v>
      </c>
      <c r="D63" s="16">
        <f ca="1">D2+D3</f>
        <v>3637689000</v>
      </c>
      <c r="E63" s="16">
        <f ca="1">E2+E3</f>
        <v>3637689000</v>
      </c>
    </row>
    <row r="64" spans="1:11" hidden="1" x14ac:dyDescent="0.25">
      <c r="B64" s="90" t="s">
        <v>424</v>
      </c>
      <c r="C64" s="16">
        <v>3717205700</v>
      </c>
      <c r="D64" s="16">
        <v>3668689000</v>
      </c>
      <c r="E64" s="16">
        <v>3668689000</v>
      </c>
    </row>
    <row r="65" spans="2:10" hidden="1" x14ac:dyDescent="0.25">
      <c r="C65" s="16">
        <f ca="1">C64-C63-'Конкурс-2 чтение'!F2</f>
        <v>0</v>
      </c>
      <c r="D65" s="16">
        <f ca="1">D64-D63-'Конкурс-2 чтение'!G2</f>
        <v>0</v>
      </c>
      <c r="E65" s="16">
        <f ca="1">E64-E63-'Конкурс-2 чтение'!H2</f>
        <v>0</v>
      </c>
    </row>
    <row r="66" spans="2:10" hidden="1" x14ac:dyDescent="0.25">
      <c r="B66" s="90" t="s">
        <v>420</v>
      </c>
      <c r="C66" s="16">
        <f ca="1">C43+C44+C45+C46+C47+C48+C49+C50+C51+C52+C53+C54+C55+C56</f>
        <v>17766144923.439999</v>
      </c>
      <c r="D66" s="16">
        <f ca="1">D43+D44+D45+D46+D47+D48+D49+D50+D51+D52+D53+D54+D55+D56</f>
        <v>17794499546.25</v>
      </c>
      <c r="E66" s="16">
        <f ca="1">E43+E44+E45+E46+E47+E48+E49+E50+E51+E52+E53+E54+E55+E56</f>
        <v>17812995029.099998</v>
      </c>
    </row>
    <row r="67" spans="2:10" hidden="1" x14ac:dyDescent="0.25">
      <c r="B67" s="90" t="s">
        <v>421</v>
      </c>
      <c r="C67" s="16">
        <v>17766144923.439999</v>
      </c>
      <c r="D67" s="16">
        <v>17794499546.25</v>
      </c>
      <c r="E67" s="16">
        <v>17812995029.099998</v>
      </c>
    </row>
    <row r="68" spans="2:10" hidden="1" x14ac:dyDescent="0.25">
      <c r="B68" s="90"/>
      <c r="C68" s="16">
        <f ca="1">C67-C66</f>
        <v>0</v>
      </c>
      <c r="D68" s="16">
        <f t="shared" ref="D68:E68" ca="1" si="6">D67-D66</f>
        <v>0</v>
      </c>
      <c r="E68" s="16">
        <f t="shared" ca="1" si="6"/>
        <v>0</v>
      </c>
    </row>
    <row r="69" spans="2:10" x14ac:dyDescent="0.25">
      <c r="C69" s="16"/>
      <c r="D69" s="16"/>
      <c r="E69" s="16"/>
    </row>
    <row r="70" spans="2:10" x14ac:dyDescent="0.25">
      <c r="B70" s="90" t="s">
        <v>423</v>
      </c>
      <c r="C70" s="16">
        <f ca="1">SUM(C4:C42)</f>
        <v>9695347795.3500004</v>
      </c>
      <c r="D70" s="16">
        <f t="shared" ref="D70:E70" ca="1" si="7">SUM(D4:D42)</f>
        <v>6024098889.1339989</v>
      </c>
      <c r="E70" s="16">
        <f t="shared" ca="1" si="7"/>
        <v>5803671068.0999994</v>
      </c>
    </row>
    <row r="71" spans="2:10" x14ac:dyDescent="0.25">
      <c r="B71" s="90" t="s">
        <v>422</v>
      </c>
      <c r="C71" s="16">
        <v>9918726055.4599991</v>
      </c>
      <c r="D71" s="16">
        <v>6248492793.0900002</v>
      </c>
      <c r="E71" s="16">
        <v>6022295376.1000004</v>
      </c>
    </row>
    <row r="72" spans="2:10" x14ac:dyDescent="0.25">
      <c r="C72" s="399">
        <f ca="1">C71-C70-'Конкурс-2 чтение'!F8</f>
        <v>-1.3113021850585938E-6</v>
      </c>
      <c r="D72" s="399">
        <f ca="1">D71-D70-'Конкурс-2 чтение'!G8</f>
        <v>-3.9987266063690186E-3</v>
      </c>
      <c r="E72" s="399">
        <f ca="1">E71-E70-'Конкурс-2 чтение'!H8</f>
        <v>9.5367431640625E-7</v>
      </c>
    </row>
    <row r="73" spans="2:10" x14ac:dyDescent="0.25">
      <c r="B73" s="90" t="s">
        <v>425</v>
      </c>
      <c r="C73" s="16">
        <f ca="1">C57+C58+C59+C60</f>
        <v>1136452389.22</v>
      </c>
      <c r="D73" s="16">
        <f t="shared" ref="D73:E73" ca="1" si="8">D57+D58+D59+D60</f>
        <v>1139948894.7</v>
      </c>
      <c r="E73" s="16">
        <f t="shared" ca="1" si="8"/>
        <v>1150480794.7</v>
      </c>
      <c r="J73" s="16"/>
    </row>
    <row r="74" spans="2:10" x14ac:dyDescent="0.25">
      <c r="B74" s="90" t="s">
        <v>426</v>
      </c>
      <c r="C74" s="16">
        <v>1148475261.5599999</v>
      </c>
      <c r="D74" s="16">
        <v>1147168894.7</v>
      </c>
      <c r="E74" s="16">
        <v>1157700794.7</v>
      </c>
      <c r="J74" s="16"/>
    </row>
    <row r="75" spans="2:10" x14ac:dyDescent="0.25">
      <c r="C75" s="399">
        <f ca="1">C74-C73-'Конкурс-2 чтение'!F16</f>
        <v>-8.5681676864624023E-8</v>
      </c>
      <c r="D75" s="399">
        <f ca="1">D74-D73-'Конкурс-2 чтение'!G16</f>
        <v>0</v>
      </c>
      <c r="E75" s="399">
        <f ca="1">E74-E73-'Конкурс-2 чтение'!H16</f>
        <v>0</v>
      </c>
      <c r="H75" s="16"/>
      <c r="I75" s="16"/>
      <c r="J75" s="16"/>
    </row>
    <row r="76" spans="2:10" x14ac:dyDescent="0.25">
      <c r="C76" s="16"/>
      <c r="D76" s="16"/>
      <c r="E76" s="16"/>
      <c r="H76" s="16"/>
      <c r="I76" s="16"/>
      <c r="J76" s="16"/>
    </row>
    <row r="77" spans="2:10" x14ac:dyDescent="0.25">
      <c r="C77" s="16">
        <f>C64+C67+C71+C74</f>
        <v>32550551940.459999</v>
      </c>
      <c r="D77" s="16">
        <f t="shared" ref="D77:E77" si="9">D64+D67+D71+D74</f>
        <v>28858850234.040001</v>
      </c>
      <c r="E77" s="16">
        <f t="shared" si="9"/>
        <v>28661680199.899998</v>
      </c>
      <c r="H77" s="16"/>
      <c r="I77" s="16"/>
      <c r="J77" s="16"/>
    </row>
    <row r="78" spans="2:10" x14ac:dyDescent="0.25">
      <c r="C78" s="16">
        <f ca="1">C77-C62-'Конкурс-2 чтение'!F24</f>
        <v>-3.0696392059326172E-6</v>
      </c>
      <c r="D78" s="16">
        <f ca="1">D77-D62-'Конкурс-2 чтение'!G24</f>
        <v>-3.9949119091033936E-3</v>
      </c>
      <c r="E78" s="16">
        <f ca="1">E77-E62-'Конкурс-2 чтение'!H24</f>
        <v>-3.814697265625E-6</v>
      </c>
      <c r="H78" s="16"/>
      <c r="I78" s="16"/>
    </row>
    <row r="79" spans="2:10" x14ac:dyDescent="0.25">
      <c r="C79" s="16"/>
      <c r="D79" s="16"/>
      <c r="E79" s="16"/>
      <c r="H79" s="16"/>
      <c r="I79" s="16"/>
    </row>
    <row r="80" spans="2:10" x14ac:dyDescent="0.25">
      <c r="C80" s="16"/>
      <c r="D80" s="16"/>
      <c r="E80" s="16"/>
    </row>
    <row r="81" spans="3:5" x14ac:dyDescent="0.25">
      <c r="C81" s="16"/>
      <c r="D81" s="16"/>
      <c r="E81" s="16"/>
    </row>
    <row r="83" spans="3:5" x14ac:dyDescent="0.25">
      <c r="D83" s="16"/>
    </row>
  </sheetData>
  <autoFilter xmlns:x14="http://schemas.microsoft.com/office/spreadsheetml/2009/9/main" ref="A1:I68">
    <filterColumn colId="1">
      <mc:AlternateContent xmlns:mc="http://schemas.openxmlformats.org/markup-compatibility/2006">
        <mc:Choice Requires="x14">
          <filters>
            <x14:filter val="Распределение субсидий бюджетам муниципальных образований на создание и (или) модернизацию инфраструктуры в сфере культуры региональной (муниципальной) собственности в рамках регионального проекта &quot;Развитие инфраструктуры сферы культуры&quot; государственной программы &quot;Развитие культуры и туризма в Брянской области&quot;"/>
          </filters>
        </mc:Choice>
        <mc:Fallback>
          <customFilters>
            <customFilter val=""/>
            <customFilter operator="notEqual" val=" "/>
          </customFilters>
        </mc:Fallback>
      </mc:AlternateContent>
    </filterColumn>
  </autoFilter>
  <hyperlinks>
    <hyperlink ref="A2" location="'Таблица 1.1'!A1" display="'Таблица 1.1'!A1"/>
    <hyperlink ref="A3" location="'Таблица 1.2'!A1" display="'Таблица 1.2'!A1"/>
    <hyperlink ref="A4" location="'Таблица 2.1'!A1" display="'Таблица 2.1'!A1"/>
    <hyperlink ref="A5" location="'Таблица 2.2'!A1" display="'Таблица 2.2'!A1"/>
    <hyperlink ref="A6" location="'Таблица 2.3'!A1" display="'Таблица 2.3'!A1"/>
    <hyperlink ref="A7" location="'Таблица 2.4'!A1" display="'Таблица 2.4'!A1"/>
    <hyperlink ref="A8" location="'Таблица 2.5'!A1" display="'Таблица 2.5'!A1"/>
    <hyperlink ref="A9" location="'Таблица 2.6 '!Область_печати" display="Таблица 2.6"/>
    <hyperlink ref="A10" location="'Таблица 2.7'!A1" display="'Таблица 2.7'!A1"/>
    <hyperlink ref="A11" location="'Таблица 2.8'!A1" display="'Таблица 2.8'!A1"/>
    <hyperlink ref="A12" location="'Таблица 2.9'!A1" display="'Таблица 2.9'!A1"/>
    <hyperlink ref="A13" location="'Таблица 2.10'!A1" display="'Таблица 2.10'!A1"/>
    <hyperlink ref="A14" location="'Таблица 2.11'!A1" display="'Таблица 2.11'!A1"/>
    <hyperlink ref="A15" location="'Таблица 2.12'!A1" display="'Таблица 2.12'!A1"/>
    <hyperlink ref="A17" location="'Таблица 2.14'!A1" display="'Таблица 2.14'!A1"/>
    <hyperlink ref="A18" location="'Таблица 2.15'!A1" display="'Таблица 2.15'!A1"/>
    <hyperlink ref="A43" location="'Таблица 3.1'!A1" display="'Таблица 3.1'!A1"/>
    <hyperlink ref="A44" location="'Таблица 3.2'!A1" display="'Таблица 3.2'!A1"/>
    <hyperlink ref="A45" location="'Таблица 3.3'!A1" display="'Таблица 3.3'!A1"/>
    <hyperlink ref="A46" location="'Таблица 3.4'!A1" display="'Таблица 3.4'!A1"/>
    <hyperlink ref="A47" location="'Таблица 3.5'!A1" display="'Таблица 3.5'!A1"/>
    <hyperlink ref="A48" location="'Таблица 3.6'!A1" display="'Таблица 3.6'!A1"/>
    <hyperlink ref="A49" location="'Таблица 3.7'!A1" display="'Таблица 3.7'!A1"/>
    <hyperlink ref="A50" location="'Таблица 3.8'!A1" display="'Таблица 3.8'!A1"/>
    <hyperlink ref="A51" location="'Таблица 3.9'!A1" display="'Таблица 3.9'!A1"/>
    <hyperlink ref="A52" location="'Таблица 3.10'!A1" display="'Таблица 3.10'!A1"/>
    <hyperlink ref="A53" location="'Таблица 3.11'!A1" display="'Таблица 3.11'!A1"/>
    <hyperlink ref="A54" location="'Таблица 3.12'!A1" display="'Таблица 3.12'!A1"/>
    <hyperlink ref="A55" location="'Таблица 3.13'!A1" display="'Таблица 3.13'!A1"/>
    <hyperlink ref="A16" location="'Таблица 2.13'!Область_печати" display="Таблица 2.13"/>
    <hyperlink ref="A56" location="'Таблица 3.14'!Область_печати" display="Таблица 3.14"/>
    <hyperlink ref="A19" location="'Таблица 2.16'!Область_печати" display="'Таблица 2.16'!Область_печати"/>
    <hyperlink ref="A20" location="'Таблица 2.17'!Область_печати" display="'Таблица 2.17'!Область_печати"/>
    <hyperlink ref="A21" location="'Таблица 2.19'!Область_печати" display="Таблица 2.18'!Область_печати"/>
    <hyperlink ref="A23" location="'Таблица 2.20'!Область_печати" display="'Таблица 2.20'!Область_печати"/>
    <hyperlink ref="A22" location="'Таблица 2.19'!Область_печати" display="'Таблица 2.19'!Область_печати"/>
    <hyperlink ref="A24" location="'Таблица 2.21'!Область_печати" display="'Таблица 2.21'!Область_печати"/>
    <hyperlink ref="A25" location="'Таблица 2.22'!Область_печати" display="Таблица 2.22"/>
    <hyperlink ref="A26" location="'Таблица 2.23'!Область_печати" display="'Таблица 2.23'!Область_печати"/>
    <hyperlink ref="A27" location="'Таблица 2.24'!Область_печати" display="'Таблица 2.24'!Область_печати"/>
    <hyperlink ref="A28" location="'Таблица 2.25'!Область_печати" display="'Таблица 2.25'!Область_печати"/>
    <hyperlink ref="A29" location="'Таблица 2.26'!Область_печати" display="'Таблица 2.26'!Область_печати"/>
    <hyperlink ref="A30" location="'Таблица 2.27'!Область_печати" display="'Таблица 2.27'!Область_печати"/>
    <hyperlink ref="A31" location="'Таблица 2.28'!Область_печати" display="'Таблица 2.28'!Область_печати"/>
    <hyperlink ref="A32" location="'Таблица 2.29'!Область_печати" display="'Таблица 2.29'!Область_печати"/>
    <hyperlink ref="A33" location="'Таблица 2.30'!Область_печати" display="'Таблица 2.30'!Область_печати"/>
    <hyperlink ref="A34" location="'Таблица 2.31'!Область_печати" display="'Таблица 2.31'!Область_печати"/>
    <hyperlink ref="A35" location="'Таблица 2.32'!Область_печати" display="'Таблица 2.32'!Область_печати"/>
    <hyperlink ref="A36" location="'Таблица 2.33'!Область_печати" display="'Таблица 2.33'!Область_печати"/>
    <hyperlink ref="A37" location="'Таблица 2.34'!Область_печати" display="'Таблица 2.34'!Область_печати"/>
    <hyperlink ref="A38" location="'Таблица 2.35'!Область_печати" display="'Таблица 2.35'!Область_печати"/>
    <hyperlink ref="A39" location="'Таблица 2.36'!Область_печати" display="'Таблица 2.36'!Область_печати"/>
    <hyperlink ref="A40" location="'Таблица 2.37'!Область_печати" display="'Таблица 2.37'!Область_печати"/>
    <hyperlink ref="A41" location="'Таблица 2.38'!Область_печати" display="'Таблица 2.38'!Область_печати"/>
    <hyperlink ref="A42" location="'Таблица 2.39 '!Область_печати" display="'Таблица 2.39 '!Область_печати"/>
    <hyperlink ref="A57" location="'Таблица 4.1 '!Область_печати" display="'Таблица 4.1 '!Область_печати"/>
    <hyperlink ref="A58" location="'Таблица 4.2 '!Область_печати" display="'Таблица 4.2 '!Область_печати"/>
    <hyperlink ref="A59" location="'Таблица 4.3'!Область_печати" display="'Таблица 4.3'!Область_печати"/>
    <hyperlink ref="A60" location="'Таблица 4.4 '!Область_печати" display="'Таблица 4.4 '!Область_печати"/>
  </hyperlinks>
  <pageMargins left="0.17" right="0.17" top="0.33" bottom="0.33" header="0.3" footer="0.3"/>
  <pageSetup paperSize="9" scale="50" fitToHeight="0" orientation="landscape" horizontalDpi="0" verticalDpi="0"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Y25"/>
  <sheetViews>
    <sheetView workbookViewId="0">
      <selection activeCell="F69" sqref="F69"/>
    </sheetView>
  </sheetViews>
  <sheetFormatPr defaultRowHeight="15" x14ac:dyDescent="0.25"/>
  <cols>
    <col min="1" max="1" width="6.85546875" customWidth="1"/>
    <col min="2" max="3" width="3.28515625" bestFit="1" customWidth="1"/>
    <col min="4" max="4" width="15.140625" bestFit="1" customWidth="1"/>
    <col min="5" max="5" width="4.28515625" bestFit="1" customWidth="1"/>
    <col min="6" max="8" width="15" bestFit="1" customWidth="1"/>
  </cols>
  <sheetData>
    <row r="1" spans="1:25" ht="15.6" x14ac:dyDescent="0.3">
      <c r="A1" s="92"/>
      <c r="B1" s="91"/>
      <c r="C1" s="91"/>
      <c r="D1" s="91"/>
      <c r="E1" s="92"/>
      <c r="F1" s="91">
        <v>2025</v>
      </c>
      <c r="G1" s="91">
        <v>2026</v>
      </c>
      <c r="H1" s="91">
        <v>2027</v>
      </c>
      <c r="I1" s="92"/>
      <c r="J1" s="92"/>
      <c r="K1" s="92"/>
      <c r="L1" s="92"/>
      <c r="M1" s="92"/>
      <c r="N1" s="92"/>
      <c r="O1" s="92"/>
      <c r="P1" s="92"/>
      <c r="Q1" s="92"/>
      <c r="R1" s="92"/>
      <c r="S1" s="92"/>
      <c r="T1" s="92"/>
      <c r="U1" s="92"/>
      <c r="V1" s="92"/>
      <c r="W1" s="92"/>
      <c r="X1" s="92"/>
      <c r="Y1" s="92"/>
    </row>
    <row r="2" spans="1:25" s="396" customFormat="1" ht="15.75" x14ac:dyDescent="0.25">
      <c r="A2" s="397" t="s">
        <v>418</v>
      </c>
      <c r="B2" s="393"/>
      <c r="C2" s="393"/>
      <c r="D2" s="393"/>
      <c r="E2" s="393"/>
      <c r="F2" s="398">
        <f>F3+F4+F5+F6+F7</f>
        <v>31000000</v>
      </c>
      <c r="G2" s="398">
        <f t="shared" ref="G2:H2" si="0">G3+G4+G5+G6+G7</f>
        <v>31000000</v>
      </c>
      <c r="H2" s="398">
        <f t="shared" si="0"/>
        <v>31000000</v>
      </c>
      <c r="I2" s="395"/>
      <c r="J2" s="395"/>
      <c r="K2" s="395"/>
      <c r="L2" s="395"/>
      <c r="M2" s="395"/>
      <c r="N2" s="395"/>
      <c r="O2" s="395"/>
      <c r="P2" s="395"/>
      <c r="Q2" s="395"/>
      <c r="R2" s="395"/>
      <c r="S2" s="395"/>
      <c r="T2" s="395"/>
      <c r="U2" s="395"/>
      <c r="V2" s="395"/>
      <c r="W2" s="395"/>
      <c r="X2" s="395"/>
      <c r="Y2" s="395"/>
    </row>
    <row r="3" spans="1:25" s="480" customFormat="1" ht="15.6" x14ac:dyDescent="0.3">
      <c r="A3" s="481">
        <v>811</v>
      </c>
      <c r="B3" s="481">
        <v>14</v>
      </c>
      <c r="C3" s="481" t="s">
        <v>40</v>
      </c>
      <c r="D3" s="481" t="s">
        <v>472</v>
      </c>
      <c r="E3" s="481">
        <v>510</v>
      </c>
      <c r="F3" s="485">
        <v>3000000</v>
      </c>
      <c r="G3" s="485">
        <v>3000000</v>
      </c>
      <c r="H3" s="485">
        <v>3000000</v>
      </c>
      <c r="I3" s="478"/>
      <c r="J3" s="478"/>
      <c r="K3" s="478"/>
      <c r="L3" s="478"/>
      <c r="M3" s="478"/>
      <c r="N3" s="478"/>
      <c r="O3" s="478"/>
      <c r="P3" s="478"/>
      <c r="Q3" s="478"/>
      <c r="R3" s="478"/>
      <c r="S3" s="478"/>
      <c r="T3" s="478"/>
      <c r="U3" s="478"/>
      <c r="V3" s="478"/>
      <c r="W3" s="478"/>
      <c r="X3" s="478"/>
      <c r="Y3" s="478"/>
    </row>
    <row r="4" spans="1:25" s="480" customFormat="1" ht="15.6" x14ac:dyDescent="0.3">
      <c r="A4" s="477">
        <v>811</v>
      </c>
      <c r="B4" s="477">
        <v>14</v>
      </c>
      <c r="C4" s="477" t="s">
        <v>40</v>
      </c>
      <c r="D4" s="477" t="s">
        <v>473</v>
      </c>
      <c r="E4" s="477">
        <v>510</v>
      </c>
      <c r="F4" s="476">
        <v>10000000</v>
      </c>
      <c r="G4" s="476">
        <v>10000000</v>
      </c>
      <c r="H4" s="476">
        <v>10000000</v>
      </c>
      <c r="I4" s="478"/>
      <c r="J4" s="478"/>
      <c r="K4" s="478"/>
      <c r="L4" s="478"/>
      <c r="M4" s="478"/>
      <c r="N4" s="478"/>
      <c r="O4" s="478"/>
      <c r="P4" s="478"/>
      <c r="Q4" s="478"/>
      <c r="R4" s="478"/>
      <c r="S4" s="478"/>
      <c r="T4" s="478"/>
      <c r="U4" s="478"/>
      <c r="V4" s="478"/>
      <c r="W4" s="478"/>
      <c r="X4" s="478"/>
      <c r="Y4" s="478"/>
    </row>
    <row r="5" spans="1:25" s="480" customFormat="1" ht="15.6" x14ac:dyDescent="0.3">
      <c r="A5" s="477" t="s">
        <v>2</v>
      </c>
      <c r="B5" s="477" t="s">
        <v>481</v>
      </c>
      <c r="C5" s="477" t="s">
        <v>40</v>
      </c>
      <c r="D5" s="477" t="s">
        <v>483</v>
      </c>
      <c r="E5" s="477" t="s">
        <v>484</v>
      </c>
      <c r="F5" s="476">
        <v>10000000</v>
      </c>
      <c r="G5" s="476">
        <v>10000000</v>
      </c>
      <c r="H5" s="476">
        <v>10000000</v>
      </c>
      <c r="I5" s="478"/>
      <c r="J5" s="478"/>
      <c r="K5" s="478"/>
      <c r="L5" s="478"/>
      <c r="M5" s="478"/>
      <c r="N5" s="478"/>
      <c r="O5" s="478"/>
      <c r="P5" s="478"/>
      <c r="Q5" s="478"/>
      <c r="R5" s="478"/>
      <c r="S5" s="478"/>
      <c r="T5" s="478"/>
      <c r="U5" s="478"/>
      <c r="V5" s="478"/>
      <c r="W5" s="478"/>
      <c r="X5" s="478"/>
      <c r="Y5" s="478"/>
    </row>
    <row r="6" spans="1:25" s="480" customFormat="1" ht="15.6" x14ac:dyDescent="0.3">
      <c r="A6" s="477" t="s">
        <v>2</v>
      </c>
      <c r="B6" s="477" t="s">
        <v>481</v>
      </c>
      <c r="C6" s="477" t="s">
        <v>40</v>
      </c>
      <c r="D6" s="477" t="s">
        <v>485</v>
      </c>
      <c r="E6" s="477" t="s">
        <v>484</v>
      </c>
      <c r="F6" s="476">
        <v>4000000</v>
      </c>
      <c r="G6" s="476">
        <v>4000000</v>
      </c>
      <c r="H6" s="476">
        <v>4000000</v>
      </c>
      <c r="I6" s="478"/>
      <c r="J6" s="478"/>
      <c r="K6" s="478"/>
      <c r="L6" s="478"/>
      <c r="M6" s="478"/>
      <c r="N6" s="478"/>
      <c r="O6" s="478"/>
      <c r="P6" s="478"/>
      <c r="Q6" s="478"/>
      <c r="R6" s="478"/>
      <c r="S6" s="478"/>
      <c r="T6" s="478"/>
      <c r="U6" s="478"/>
      <c r="V6" s="478"/>
      <c r="W6" s="478"/>
      <c r="X6" s="478"/>
      <c r="Y6" s="478"/>
    </row>
    <row r="7" spans="1:25" s="480" customFormat="1" ht="15.6" x14ac:dyDescent="0.3">
      <c r="A7" s="477" t="s">
        <v>2</v>
      </c>
      <c r="B7" s="477" t="s">
        <v>481</v>
      </c>
      <c r="C7" s="477" t="s">
        <v>40</v>
      </c>
      <c r="D7" s="477" t="s">
        <v>486</v>
      </c>
      <c r="E7" s="477" t="s">
        <v>484</v>
      </c>
      <c r="F7" s="476">
        <v>4000000</v>
      </c>
      <c r="G7" s="476">
        <v>4000000</v>
      </c>
      <c r="H7" s="476">
        <v>4000000</v>
      </c>
      <c r="I7" s="478"/>
      <c r="J7" s="478"/>
      <c r="K7" s="478"/>
      <c r="L7" s="478"/>
      <c r="M7" s="478"/>
      <c r="N7" s="478"/>
      <c r="O7" s="478"/>
      <c r="P7" s="478"/>
      <c r="Q7" s="478"/>
      <c r="R7" s="478"/>
      <c r="S7" s="478"/>
      <c r="T7" s="478"/>
      <c r="U7" s="478"/>
      <c r="V7" s="478"/>
      <c r="W7" s="478"/>
      <c r="X7" s="478"/>
      <c r="Y7" s="478"/>
    </row>
    <row r="8" spans="1:25" s="385" customFormat="1" ht="15.75" x14ac:dyDescent="0.25">
      <c r="A8" s="394" t="s">
        <v>419</v>
      </c>
      <c r="B8" s="390"/>
      <c r="C8" s="390"/>
      <c r="D8" s="390"/>
      <c r="E8" s="390"/>
      <c r="F8" s="392">
        <f>SUM(F9:F15)</f>
        <v>223378260.11000001</v>
      </c>
      <c r="G8" s="392">
        <f>SUM(G9:G15)</f>
        <v>224393903.96000001</v>
      </c>
      <c r="H8" s="392">
        <f>SUM(H9:H15)</f>
        <v>218624308</v>
      </c>
      <c r="I8" s="92"/>
      <c r="J8" s="92"/>
      <c r="K8" s="92"/>
      <c r="L8" s="92"/>
      <c r="M8" s="92"/>
      <c r="N8" s="92"/>
      <c r="O8" s="92"/>
      <c r="P8" s="92"/>
      <c r="Q8" s="92"/>
      <c r="R8" s="92"/>
      <c r="S8" s="92"/>
      <c r="T8" s="92"/>
      <c r="U8" s="92"/>
      <c r="V8" s="92"/>
      <c r="W8" s="92"/>
      <c r="X8" s="92"/>
      <c r="Y8" s="92"/>
    </row>
    <row r="9" spans="1:25" s="480" customFormat="1" ht="15.6" x14ac:dyDescent="0.3">
      <c r="A9" s="477">
        <v>811</v>
      </c>
      <c r="B9" s="477">
        <v>14</v>
      </c>
      <c r="C9" s="477" t="s">
        <v>3</v>
      </c>
      <c r="D9" s="477" t="s">
        <v>474</v>
      </c>
      <c r="E9" s="477">
        <v>520</v>
      </c>
      <c r="F9" s="476">
        <v>200000000</v>
      </c>
      <c r="G9" s="476">
        <v>200000000</v>
      </c>
      <c r="H9" s="476">
        <v>200000000</v>
      </c>
      <c r="I9" s="478"/>
      <c r="J9" s="478"/>
      <c r="K9" s="478"/>
      <c r="L9" s="478"/>
      <c r="M9" s="478"/>
      <c r="N9" s="478"/>
      <c r="O9" s="478"/>
      <c r="P9" s="478"/>
      <c r="Q9" s="478"/>
      <c r="R9" s="478"/>
      <c r="S9" s="478"/>
      <c r="T9" s="478"/>
      <c r="U9" s="478"/>
      <c r="V9" s="478"/>
      <c r="W9" s="478"/>
      <c r="X9" s="478"/>
      <c r="Y9" s="478"/>
    </row>
    <row r="10" spans="1:25" s="480" customFormat="1" ht="15.6" x14ac:dyDescent="0.3">
      <c r="A10" s="477" t="s">
        <v>53</v>
      </c>
      <c r="B10" s="477" t="s">
        <v>58</v>
      </c>
      <c r="C10" s="477" t="s">
        <v>59</v>
      </c>
      <c r="D10" s="477" t="s">
        <v>468</v>
      </c>
      <c r="E10" s="477" t="s">
        <v>437</v>
      </c>
      <c r="F10" s="476">
        <v>311404</v>
      </c>
      <c r="G10" s="476">
        <v>311404</v>
      </c>
      <c r="H10" s="476">
        <v>311404</v>
      </c>
      <c r="I10" s="478"/>
      <c r="J10" s="478"/>
      <c r="K10" s="478"/>
      <c r="L10" s="478"/>
      <c r="M10" s="478"/>
      <c r="N10" s="478"/>
      <c r="O10" s="478"/>
      <c r="P10" s="478"/>
      <c r="Q10" s="478"/>
      <c r="R10" s="478"/>
      <c r="S10" s="478"/>
      <c r="T10" s="478"/>
      <c r="U10" s="478"/>
      <c r="V10" s="478"/>
      <c r="W10" s="478"/>
      <c r="X10" s="478"/>
      <c r="Y10" s="478"/>
    </row>
    <row r="11" spans="1:25" s="480" customFormat="1" ht="15.6" x14ac:dyDescent="0.3">
      <c r="A11" s="477" t="s">
        <v>53</v>
      </c>
      <c r="B11" s="477" t="s">
        <v>52</v>
      </c>
      <c r="C11" s="477" t="s">
        <v>38</v>
      </c>
      <c r="D11" s="477" t="s">
        <v>539</v>
      </c>
      <c r="E11" s="477">
        <v>520</v>
      </c>
      <c r="F11" s="476">
        <v>1595745</v>
      </c>
      <c r="G11" s="476">
        <v>1612904</v>
      </c>
      <c r="H11" s="476">
        <v>1612904</v>
      </c>
      <c r="I11" s="478"/>
      <c r="J11" s="478"/>
      <c r="K11" s="478"/>
      <c r="L11" s="478"/>
      <c r="M11" s="478"/>
      <c r="N11" s="478"/>
      <c r="O11" s="478"/>
      <c r="P11" s="478"/>
      <c r="Q11" s="478"/>
      <c r="R11" s="478"/>
      <c r="S11" s="478"/>
      <c r="T11" s="478"/>
      <c r="U11" s="478"/>
      <c r="V11" s="478"/>
      <c r="W11" s="478"/>
      <c r="X11" s="478"/>
      <c r="Y11" s="478"/>
    </row>
    <row r="12" spans="1:25" s="480" customFormat="1" ht="15.6" x14ac:dyDescent="0.3">
      <c r="A12" s="477" t="s">
        <v>137</v>
      </c>
      <c r="B12" s="477" t="s">
        <v>47</v>
      </c>
      <c r="C12" s="477" t="s">
        <v>3</v>
      </c>
      <c r="D12" s="477" t="s">
        <v>480</v>
      </c>
      <c r="E12" s="477" t="s">
        <v>437</v>
      </c>
      <c r="F12" s="476">
        <v>5471111.1100000003</v>
      </c>
      <c r="G12" s="476">
        <v>1050000</v>
      </c>
      <c r="H12" s="476">
        <v>700000</v>
      </c>
      <c r="I12" s="478"/>
      <c r="J12" s="478"/>
      <c r="K12" s="478"/>
      <c r="L12" s="478"/>
      <c r="M12" s="478"/>
      <c r="N12" s="478"/>
      <c r="O12" s="478"/>
      <c r="P12" s="478"/>
      <c r="Q12" s="478"/>
      <c r="R12" s="478"/>
      <c r="S12" s="478"/>
      <c r="T12" s="478"/>
      <c r="U12" s="478"/>
      <c r="V12" s="478"/>
      <c r="W12" s="478"/>
      <c r="X12" s="478"/>
      <c r="Y12" s="478"/>
    </row>
    <row r="13" spans="1:25" s="480" customFormat="1" ht="31.5" x14ac:dyDescent="0.25">
      <c r="A13" s="477" t="s">
        <v>137</v>
      </c>
      <c r="B13" s="477" t="s">
        <v>481</v>
      </c>
      <c r="C13" s="477" t="s">
        <v>3</v>
      </c>
      <c r="D13" s="477" t="s">
        <v>482</v>
      </c>
      <c r="E13" s="477" t="s">
        <v>437</v>
      </c>
      <c r="F13" s="476">
        <v>0</v>
      </c>
      <c r="G13" s="476">
        <v>5419595.96</v>
      </c>
      <c r="H13" s="476">
        <v>0</v>
      </c>
    </row>
    <row r="14" spans="1:25" s="480" customFormat="1" ht="31.5" x14ac:dyDescent="0.25">
      <c r="A14" s="477" t="s">
        <v>489</v>
      </c>
      <c r="B14" s="477" t="s">
        <v>139</v>
      </c>
      <c r="C14" s="477" t="s">
        <v>38</v>
      </c>
      <c r="D14" s="477" t="s">
        <v>491</v>
      </c>
      <c r="E14" s="477" t="s">
        <v>437</v>
      </c>
      <c r="F14" s="476">
        <v>14500000</v>
      </c>
      <c r="G14" s="476">
        <v>14500000</v>
      </c>
      <c r="H14" s="476">
        <v>14500000</v>
      </c>
    </row>
    <row r="15" spans="1:25" s="480" customFormat="1" ht="31.5" x14ac:dyDescent="0.25">
      <c r="A15" s="477" t="s">
        <v>489</v>
      </c>
      <c r="B15" s="477" t="s">
        <v>139</v>
      </c>
      <c r="C15" s="477" t="s">
        <v>3</v>
      </c>
      <c r="D15" s="477" t="s">
        <v>492</v>
      </c>
      <c r="E15" s="477" t="s">
        <v>437</v>
      </c>
      <c r="F15" s="476">
        <v>1500000</v>
      </c>
      <c r="G15" s="476">
        <v>1500000</v>
      </c>
      <c r="H15" s="476">
        <v>1500000</v>
      </c>
    </row>
    <row r="16" spans="1:25" ht="15.75" x14ac:dyDescent="0.25">
      <c r="A16" s="394" t="s">
        <v>425</v>
      </c>
      <c r="B16" s="391"/>
      <c r="C16" s="391"/>
      <c r="D16" s="391"/>
      <c r="E16" s="391"/>
      <c r="F16" s="392">
        <f>SUM(F17:F23)</f>
        <v>12022872.34</v>
      </c>
      <c r="G16" s="392">
        <f>SUM(G17:G23)</f>
        <v>7220000</v>
      </c>
      <c r="H16" s="392">
        <f>SUM(H17:H23)</f>
        <v>7220000</v>
      </c>
    </row>
    <row r="17" spans="1:25" s="479" customFormat="1" ht="31.5" x14ac:dyDescent="0.25">
      <c r="A17" s="477" t="s">
        <v>53</v>
      </c>
      <c r="B17" s="477" t="s">
        <v>58</v>
      </c>
      <c r="C17" s="477" t="s">
        <v>3</v>
      </c>
      <c r="D17" s="477" t="s">
        <v>466</v>
      </c>
      <c r="E17" s="477" t="s">
        <v>467</v>
      </c>
      <c r="F17" s="476">
        <v>150000</v>
      </c>
      <c r="G17" s="476">
        <v>150000</v>
      </c>
      <c r="H17" s="476">
        <v>150000</v>
      </c>
    </row>
    <row r="18" spans="1:25" s="480" customFormat="1" ht="31.5" x14ac:dyDescent="0.25">
      <c r="A18" s="477" t="s">
        <v>53</v>
      </c>
      <c r="B18" s="477" t="s">
        <v>52</v>
      </c>
      <c r="C18" s="477" t="s">
        <v>38</v>
      </c>
      <c r="D18" s="477" t="s">
        <v>471</v>
      </c>
      <c r="E18" s="477" t="s">
        <v>467</v>
      </c>
      <c r="F18" s="476">
        <v>300000</v>
      </c>
      <c r="G18" s="476">
        <v>300000</v>
      </c>
      <c r="H18" s="476">
        <v>300000</v>
      </c>
      <c r="I18" s="478"/>
      <c r="J18" s="478"/>
      <c r="K18" s="478"/>
      <c r="L18" s="478"/>
      <c r="M18" s="478"/>
      <c r="N18" s="478"/>
      <c r="O18" s="478"/>
      <c r="P18" s="478"/>
      <c r="Q18" s="478"/>
      <c r="R18" s="478"/>
      <c r="S18" s="478"/>
      <c r="T18" s="478"/>
      <c r="U18" s="478"/>
      <c r="V18" s="478"/>
      <c r="W18" s="478"/>
      <c r="X18" s="478"/>
      <c r="Y18" s="478"/>
    </row>
    <row r="19" spans="1:25" s="480" customFormat="1" ht="31.5" x14ac:dyDescent="0.25">
      <c r="A19" s="477" t="s">
        <v>53</v>
      </c>
      <c r="B19" s="477" t="s">
        <v>52</v>
      </c>
      <c r="C19" s="477" t="s">
        <v>38</v>
      </c>
      <c r="D19" s="477" t="s">
        <v>466</v>
      </c>
      <c r="E19" s="477" t="s">
        <v>467</v>
      </c>
      <c r="F19" s="476">
        <v>150000</v>
      </c>
      <c r="G19" s="476">
        <v>150000</v>
      </c>
      <c r="H19" s="476">
        <v>150000</v>
      </c>
    </row>
    <row r="20" spans="1:25" s="480" customFormat="1" ht="31.5" x14ac:dyDescent="0.25">
      <c r="A20" s="477" t="s">
        <v>137</v>
      </c>
      <c r="B20" s="477" t="s">
        <v>46</v>
      </c>
      <c r="C20" s="477" t="s">
        <v>47</v>
      </c>
      <c r="D20" s="477" t="s">
        <v>478</v>
      </c>
      <c r="E20" s="477" t="s">
        <v>467</v>
      </c>
      <c r="F20" s="476">
        <v>528936.17000000004</v>
      </c>
      <c r="G20" s="476">
        <v>0</v>
      </c>
      <c r="H20" s="476">
        <v>0</v>
      </c>
    </row>
    <row r="21" spans="1:25" s="480" customFormat="1" ht="31.5" x14ac:dyDescent="0.25">
      <c r="A21" s="477" t="s">
        <v>137</v>
      </c>
      <c r="B21" s="477" t="s">
        <v>46</v>
      </c>
      <c r="C21" s="477" t="s">
        <v>47</v>
      </c>
      <c r="D21" s="477" t="s">
        <v>479</v>
      </c>
      <c r="E21" s="477" t="s">
        <v>467</v>
      </c>
      <c r="F21" s="476">
        <v>4273936.17</v>
      </c>
      <c r="G21" s="476">
        <v>0</v>
      </c>
      <c r="H21" s="476">
        <v>0</v>
      </c>
    </row>
    <row r="22" spans="1:25" s="480" customFormat="1" ht="31.5" x14ac:dyDescent="0.25">
      <c r="A22" s="477" t="s">
        <v>2</v>
      </c>
      <c r="B22" s="477" t="s">
        <v>481</v>
      </c>
      <c r="C22" s="477" t="s">
        <v>3</v>
      </c>
      <c r="D22" s="477" t="s">
        <v>487</v>
      </c>
      <c r="E22" s="477" t="s">
        <v>467</v>
      </c>
      <c r="F22" s="476">
        <v>5000000</v>
      </c>
      <c r="G22" s="476">
        <v>5000000</v>
      </c>
      <c r="H22" s="476">
        <v>5000000</v>
      </c>
    </row>
    <row r="23" spans="1:25" s="480" customFormat="1" ht="31.5" x14ac:dyDescent="0.25">
      <c r="A23" s="477" t="s">
        <v>71</v>
      </c>
      <c r="B23" s="477" t="s">
        <v>38</v>
      </c>
      <c r="C23" s="477" t="s">
        <v>72</v>
      </c>
      <c r="D23" s="477" t="s">
        <v>493</v>
      </c>
      <c r="E23" s="477" t="s">
        <v>467</v>
      </c>
      <c r="F23" s="476">
        <v>1620000</v>
      </c>
      <c r="G23" s="476">
        <v>1620000</v>
      </c>
      <c r="H23" s="476">
        <v>1620000</v>
      </c>
    </row>
    <row r="24" spans="1:25" ht="15.75" x14ac:dyDescent="0.25">
      <c r="A24" s="394" t="s">
        <v>494</v>
      </c>
      <c r="B24" s="391"/>
      <c r="C24" s="391"/>
      <c r="D24" s="391"/>
      <c r="E24" s="391"/>
      <c r="F24" s="392">
        <f>F2+F8+F16</f>
        <v>266401132.45000002</v>
      </c>
      <c r="G24" s="392">
        <f>G2+G8+G16</f>
        <v>262613903.96000001</v>
      </c>
      <c r="H24" s="392">
        <f>H2+H8+H16</f>
        <v>256844308</v>
      </c>
    </row>
    <row r="25" spans="1:25" s="396" customFormat="1" x14ac:dyDescent="0.25">
      <c r="A25"/>
      <c r="B25"/>
      <c r="C25"/>
      <c r="D25"/>
      <c r="E25"/>
      <c r="F25"/>
      <c r="G25"/>
      <c r="H25"/>
    </row>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333399"/>
    <pageSetUpPr fitToPage="1"/>
  </sheetPr>
  <dimension ref="A1:N40"/>
  <sheetViews>
    <sheetView view="pageBreakPreview" zoomScale="70" zoomScaleNormal="100" zoomScaleSheetLayoutView="70" workbookViewId="0">
      <selection activeCell="H43" sqref="H43"/>
    </sheetView>
  </sheetViews>
  <sheetFormatPr defaultColWidth="9.140625" defaultRowHeight="15" x14ac:dyDescent="0.25"/>
  <cols>
    <col min="1" max="1" width="50" style="3" customWidth="1"/>
    <col min="2" max="2" width="19.85546875" style="3" customWidth="1"/>
    <col min="3" max="3" width="19.28515625" style="3" customWidth="1"/>
    <col min="4" max="4" width="21.85546875" style="3" customWidth="1"/>
    <col min="5" max="5" width="9.5703125" style="3" customWidth="1"/>
    <col min="6" max="7" width="8.7109375" style="3" customWidth="1"/>
    <col min="8" max="8" width="16.85546875" style="3" customWidth="1"/>
    <col min="9" max="9" width="9.28515625" style="3" bestFit="1" customWidth="1"/>
    <col min="10" max="11" width="18.7109375" style="3" bestFit="1" customWidth="1"/>
    <col min="12" max="12" width="15.7109375" style="3" bestFit="1" customWidth="1"/>
    <col min="13" max="13" width="21.5703125" style="3" customWidth="1"/>
    <col min="14" max="16384" width="9.140625" style="3"/>
  </cols>
  <sheetData>
    <row r="1" spans="1:14" ht="81.599999999999994" customHeight="1" x14ac:dyDescent="0.25">
      <c r="A1" s="2"/>
      <c r="B1" s="529" t="s">
        <v>430</v>
      </c>
      <c r="C1" s="529"/>
      <c r="D1" s="529"/>
      <c r="E1" s="531" t="s">
        <v>188</v>
      </c>
      <c r="F1" s="531"/>
      <c r="G1" s="531"/>
      <c r="H1" s="531"/>
      <c r="I1" s="531"/>
      <c r="J1" s="314">
        <f t="shared" ref="J1" si="0">J2-B38</f>
        <v>0</v>
      </c>
      <c r="K1" s="314">
        <f t="shared" ref="K1" si="1">K2-C38</f>
        <v>0</v>
      </c>
      <c r="L1" s="314">
        <f t="shared" ref="L1" si="2">L2-D38</f>
        <v>0</v>
      </c>
      <c r="M1" s="36" t="s">
        <v>189</v>
      </c>
    </row>
    <row r="2" spans="1:14" ht="23.25" customHeight="1" x14ac:dyDescent="0.25">
      <c r="A2" s="2" t="s">
        <v>0</v>
      </c>
      <c r="B2" s="2"/>
      <c r="C2" s="4"/>
      <c r="D2" s="5" t="s">
        <v>41</v>
      </c>
      <c r="E2" s="37" t="s">
        <v>2</v>
      </c>
      <c r="F2" s="38">
        <v>14</v>
      </c>
      <c r="G2" s="38" t="s">
        <v>38</v>
      </c>
      <c r="H2" s="37" t="s">
        <v>39</v>
      </c>
      <c r="I2" s="37">
        <v>511</v>
      </c>
      <c r="J2" s="39">
        <f>B38</f>
        <v>2962547000</v>
      </c>
      <c r="K2" s="39">
        <f t="shared" ref="K2:L2" si="3">C38</f>
        <v>2962547000</v>
      </c>
      <c r="L2" s="39">
        <f t="shared" si="3"/>
        <v>2962547000</v>
      </c>
      <c r="M2" s="29"/>
    </row>
    <row r="3" spans="1:14" ht="45" customHeight="1" x14ac:dyDescent="0.25">
      <c r="A3" s="530" t="s">
        <v>171</v>
      </c>
      <c r="B3" s="530"/>
      <c r="C3" s="530"/>
      <c r="D3" s="530"/>
      <c r="E3" s="40"/>
      <c r="F3" s="40"/>
      <c r="G3" s="40"/>
      <c r="H3" s="40"/>
      <c r="I3" s="40"/>
      <c r="J3" s="40"/>
      <c r="K3" s="40"/>
      <c r="L3" s="40"/>
      <c r="M3" s="13"/>
      <c r="N3" s="13"/>
    </row>
    <row r="4" spans="1:14" ht="20.25" customHeight="1" x14ac:dyDescent="0.25">
      <c r="A4" s="2" t="s">
        <v>0</v>
      </c>
      <c r="B4" s="2"/>
      <c r="C4" s="6"/>
      <c r="D4" s="6" t="s">
        <v>1</v>
      </c>
      <c r="E4" s="41"/>
      <c r="F4" s="41"/>
      <c r="G4" s="41"/>
      <c r="H4" s="41"/>
      <c r="I4" s="42"/>
      <c r="J4" s="43"/>
      <c r="K4" s="43"/>
      <c r="L4" s="43"/>
      <c r="M4" s="13"/>
      <c r="N4" s="13"/>
    </row>
    <row r="5" spans="1:14" ht="48.75" customHeight="1" x14ac:dyDescent="0.25">
      <c r="A5" s="7" t="s">
        <v>4</v>
      </c>
      <c r="B5" s="103" t="s">
        <v>178</v>
      </c>
      <c r="C5" s="103" t="s">
        <v>194</v>
      </c>
      <c r="D5" s="103" t="s">
        <v>429</v>
      </c>
      <c r="E5" s="13"/>
      <c r="F5" s="13"/>
      <c r="G5" s="13"/>
      <c r="H5" s="13"/>
      <c r="I5" s="13"/>
      <c r="J5" s="44"/>
      <c r="K5" s="44"/>
      <c r="L5" s="44"/>
    </row>
    <row r="6" spans="1:14" ht="15" customHeight="1" x14ac:dyDescent="0.25">
      <c r="A6" s="9" t="s">
        <v>6</v>
      </c>
      <c r="B6" s="357">
        <v>1538611000</v>
      </c>
      <c r="C6" s="75">
        <v>1361567000</v>
      </c>
      <c r="D6" s="329">
        <v>1404186000</v>
      </c>
      <c r="H6" s="84"/>
      <c r="I6" s="84"/>
      <c r="J6" s="84"/>
      <c r="K6" s="8"/>
      <c r="L6" s="84"/>
      <c r="M6" s="84"/>
    </row>
    <row r="7" spans="1:14" ht="15" customHeight="1" x14ac:dyDescent="0.25">
      <c r="A7" s="9" t="s">
        <v>7</v>
      </c>
      <c r="B7" s="357">
        <v>52536000</v>
      </c>
      <c r="C7" s="75">
        <v>17381000</v>
      </c>
      <c r="D7" s="329">
        <v>12747000</v>
      </c>
      <c r="F7" s="73"/>
      <c r="H7" s="84"/>
      <c r="I7" s="84"/>
      <c r="J7" s="84"/>
      <c r="K7" s="84"/>
      <c r="L7" s="84"/>
      <c r="M7" s="84"/>
    </row>
    <row r="8" spans="1:14" ht="15" customHeight="1" x14ac:dyDescent="0.25">
      <c r="A8" s="9" t="s">
        <v>8</v>
      </c>
      <c r="B8" s="357">
        <v>98683000</v>
      </c>
      <c r="C8" s="75">
        <v>53469000</v>
      </c>
      <c r="D8" s="329">
        <v>47104000</v>
      </c>
      <c r="F8" s="73"/>
      <c r="H8" s="84"/>
      <c r="I8" s="84"/>
      <c r="J8" s="84"/>
      <c r="K8" s="84"/>
      <c r="L8" s="84"/>
      <c r="M8" s="84"/>
    </row>
    <row r="9" spans="1:14" ht="15" customHeight="1" x14ac:dyDescent="0.25">
      <c r="A9" s="9" t="s">
        <v>9</v>
      </c>
      <c r="B9" s="357">
        <v>10205000</v>
      </c>
      <c r="C9" s="75">
        <v>12092000</v>
      </c>
      <c r="D9" s="329">
        <v>13595000</v>
      </c>
      <c r="F9" s="73"/>
      <c r="H9" s="84"/>
      <c r="I9" s="84"/>
      <c r="J9" s="84"/>
      <c r="K9" s="84"/>
      <c r="L9" s="84"/>
      <c r="M9" s="84"/>
    </row>
    <row r="10" spans="1:14" ht="15" customHeight="1" x14ac:dyDescent="0.25">
      <c r="A10" s="9" t="s">
        <v>10</v>
      </c>
      <c r="B10" s="357">
        <v>30060000</v>
      </c>
      <c r="C10" s="75">
        <v>16025000</v>
      </c>
      <c r="D10" s="329">
        <v>14019000</v>
      </c>
      <c r="F10" s="73"/>
      <c r="H10" s="84"/>
      <c r="I10" s="84"/>
      <c r="J10" s="84"/>
      <c r="K10" s="84"/>
      <c r="L10" s="84"/>
      <c r="M10" s="84"/>
    </row>
    <row r="11" spans="1:14" ht="15" customHeight="1" x14ac:dyDescent="0.25">
      <c r="A11" s="9" t="s">
        <v>11</v>
      </c>
      <c r="B11" s="357">
        <v>46066000</v>
      </c>
      <c r="C11" s="75">
        <v>23090000</v>
      </c>
      <c r="D11" s="329">
        <v>19648000</v>
      </c>
      <c r="F11" s="73"/>
      <c r="H11" s="84"/>
      <c r="I11" s="84"/>
      <c r="J11" s="84"/>
      <c r="K11" s="84"/>
      <c r="L11" s="84"/>
      <c r="M11" s="84"/>
    </row>
    <row r="12" spans="1:14" ht="15" customHeight="1" x14ac:dyDescent="0.25">
      <c r="A12" s="9" t="s">
        <v>12</v>
      </c>
      <c r="B12" s="357">
        <v>3760000</v>
      </c>
      <c r="C12" s="75">
        <v>20600000</v>
      </c>
      <c r="D12" s="329">
        <v>11306000</v>
      </c>
      <c r="F12" s="73"/>
      <c r="H12" s="84"/>
      <c r="I12" s="84"/>
      <c r="J12" s="84"/>
      <c r="K12" s="84"/>
      <c r="L12" s="84"/>
      <c r="M12" s="84"/>
    </row>
    <row r="13" spans="1:14" ht="15" customHeight="1" x14ac:dyDescent="0.25">
      <c r="A13" s="9" t="s">
        <v>13</v>
      </c>
      <c r="B13" s="357">
        <v>13800000</v>
      </c>
      <c r="C13" s="75">
        <v>11781000</v>
      </c>
      <c r="D13" s="329">
        <v>15932000</v>
      </c>
      <c r="F13" s="73"/>
      <c r="H13" s="84"/>
      <c r="I13" s="84"/>
      <c r="J13" s="84"/>
      <c r="K13" s="84"/>
      <c r="L13" s="84"/>
      <c r="M13" s="84"/>
    </row>
    <row r="14" spans="1:14" ht="15" customHeight="1" x14ac:dyDescent="0.25">
      <c r="A14" s="9" t="s">
        <v>14</v>
      </c>
      <c r="B14" s="360">
        <v>50487000</v>
      </c>
      <c r="C14" s="75">
        <v>39857000</v>
      </c>
      <c r="D14" s="329">
        <v>39984000</v>
      </c>
      <c r="F14" s="73"/>
      <c r="H14" s="84"/>
      <c r="I14" s="84"/>
      <c r="J14" s="84"/>
      <c r="K14" s="84"/>
      <c r="L14" s="84"/>
      <c r="M14" s="84"/>
    </row>
    <row r="15" spans="1:14" ht="15" customHeight="1" x14ac:dyDescent="0.25">
      <c r="A15" s="9" t="s">
        <v>15</v>
      </c>
      <c r="B15" s="357">
        <v>41493000</v>
      </c>
      <c r="C15" s="75">
        <v>21918000</v>
      </c>
      <c r="D15" s="329">
        <v>19096000</v>
      </c>
      <c r="F15" s="73"/>
      <c r="H15" s="84"/>
      <c r="I15" s="84"/>
      <c r="J15" s="84"/>
      <c r="K15" s="84"/>
      <c r="L15" s="84"/>
      <c r="M15" s="84"/>
    </row>
    <row r="16" spans="1:14" ht="15" customHeight="1" x14ac:dyDescent="0.25">
      <c r="A16" s="9" t="s">
        <v>16</v>
      </c>
      <c r="B16" s="357">
        <v>99047000</v>
      </c>
      <c r="C16" s="75">
        <v>32053000</v>
      </c>
      <c r="D16" s="329">
        <v>20351000</v>
      </c>
      <c r="F16" s="73"/>
      <c r="H16" s="84"/>
      <c r="I16" s="84"/>
      <c r="J16" s="84"/>
      <c r="K16" s="84"/>
      <c r="L16" s="84"/>
      <c r="M16" s="84"/>
    </row>
    <row r="17" spans="1:13" ht="15" customHeight="1" x14ac:dyDescent="0.25">
      <c r="A17" s="9" t="s">
        <v>17</v>
      </c>
      <c r="B17" s="357">
        <v>20968000</v>
      </c>
      <c r="C17" s="75">
        <v>11638000</v>
      </c>
      <c r="D17" s="329">
        <v>10363000</v>
      </c>
      <c r="F17" s="73"/>
      <c r="H17" s="84"/>
      <c r="I17" s="84"/>
      <c r="J17" s="84"/>
      <c r="K17" s="84"/>
      <c r="L17" s="84"/>
      <c r="M17" s="84"/>
    </row>
    <row r="18" spans="1:13" ht="15" customHeight="1" x14ac:dyDescent="0.25">
      <c r="A18" s="9" t="s">
        <v>18</v>
      </c>
      <c r="B18" s="357">
        <v>46946000</v>
      </c>
      <c r="C18" s="75">
        <v>14426000</v>
      </c>
      <c r="D18" s="329">
        <v>12366000</v>
      </c>
      <c r="F18" s="73"/>
      <c r="H18" s="84"/>
      <c r="I18" s="84"/>
      <c r="J18" s="84"/>
      <c r="K18" s="84"/>
      <c r="L18" s="84"/>
      <c r="M18" s="84"/>
    </row>
    <row r="19" spans="1:13" ht="15" customHeight="1" x14ac:dyDescent="0.25">
      <c r="A19" s="9" t="s">
        <v>19</v>
      </c>
      <c r="B19" s="357">
        <v>39208000</v>
      </c>
      <c r="C19" s="75">
        <v>24221000</v>
      </c>
      <c r="D19" s="329">
        <v>22760000</v>
      </c>
      <c r="F19" s="73"/>
      <c r="H19" s="84"/>
      <c r="I19" s="84"/>
      <c r="J19" s="84"/>
      <c r="K19" s="84"/>
      <c r="L19" s="84"/>
      <c r="M19" s="84"/>
    </row>
    <row r="20" spans="1:13" ht="15" customHeight="1" x14ac:dyDescent="0.25">
      <c r="A20" s="9" t="s">
        <v>20</v>
      </c>
      <c r="B20" s="357">
        <v>12096000</v>
      </c>
      <c r="C20" s="75">
        <v>12017000</v>
      </c>
      <c r="D20" s="329">
        <v>15128000</v>
      </c>
      <c r="F20" s="73"/>
      <c r="H20" s="84"/>
      <c r="I20" s="84"/>
      <c r="J20" s="84"/>
      <c r="K20" s="84"/>
      <c r="L20" s="84"/>
      <c r="M20" s="84"/>
    </row>
    <row r="21" spans="1:13" ht="15" customHeight="1" x14ac:dyDescent="0.25">
      <c r="A21" s="9" t="s">
        <v>21</v>
      </c>
      <c r="B21" s="357">
        <v>70081000</v>
      </c>
      <c r="C21" s="75">
        <v>47016000</v>
      </c>
      <c r="D21" s="329">
        <v>45404000</v>
      </c>
      <c r="F21" s="73"/>
      <c r="H21" s="84"/>
      <c r="I21" s="84"/>
      <c r="J21" s="84"/>
      <c r="K21" s="84"/>
      <c r="L21" s="84"/>
      <c r="M21" s="84"/>
    </row>
    <row r="22" spans="1:13" ht="15" customHeight="1" x14ac:dyDescent="0.25">
      <c r="A22" s="9" t="s">
        <v>22</v>
      </c>
      <c r="B22" s="357">
        <v>79326000</v>
      </c>
      <c r="C22" s="75">
        <v>32431000</v>
      </c>
      <c r="D22" s="329">
        <v>26696000</v>
      </c>
      <c r="F22" s="73"/>
      <c r="H22" s="84"/>
      <c r="I22" s="84"/>
      <c r="J22" s="84"/>
      <c r="K22" s="84"/>
      <c r="L22" s="84"/>
      <c r="M22" s="84"/>
    </row>
    <row r="23" spans="1:13" ht="15" customHeight="1" x14ac:dyDescent="0.25">
      <c r="A23" s="9" t="s">
        <v>23</v>
      </c>
      <c r="B23" s="357">
        <v>38324000</v>
      </c>
      <c r="C23" s="75">
        <v>19539000</v>
      </c>
      <c r="D23" s="329">
        <v>16875000</v>
      </c>
      <c r="F23" s="73"/>
      <c r="H23" s="84"/>
      <c r="I23" s="84"/>
      <c r="J23" s="84"/>
      <c r="K23" s="84"/>
      <c r="L23" s="84"/>
      <c r="M23" s="84"/>
    </row>
    <row r="24" spans="1:13" ht="15" customHeight="1" x14ac:dyDescent="0.25">
      <c r="A24" s="9" t="s">
        <v>24</v>
      </c>
      <c r="B24" s="357">
        <v>49106000</v>
      </c>
      <c r="C24" s="75">
        <v>25705000</v>
      </c>
      <c r="D24" s="329">
        <v>22322000</v>
      </c>
      <c r="F24" s="73"/>
      <c r="H24" s="84"/>
      <c r="I24" s="84"/>
      <c r="J24" s="84"/>
      <c r="K24" s="84"/>
      <c r="L24" s="84"/>
      <c r="M24" s="84"/>
    </row>
    <row r="25" spans="1:13" ht="15" customHeight="1" x14ac:dyDescent="0.25">
      <c r="A25" s="9" t="s">
        <v>25</v>
      </c>
      <c r="B25" s="357">
        <v>55133000</v>
      </c>
      <c r="C25" s="75">
        <v>41182000</v>
      </c>
      <c r="D25" s="329">
        <v>40772000</v>
      </c>
      <c r="F25" s="73"/>
      <c r="H25" s="84"/>
      <c r="I25" s="84"/>
      <c r="J25" s="84"/>
      <c r="K25" s="84"/>
      <c r="L25" s="84"/>
      <c r="M25" s="84"/>
    </row>
    <row r="26" spans="1:13" ht="15" customHeight="1" x14ac:dyDescent="0.25">
      <c r="A26" s="9" t="s">
        <v>26</v>
      </c>
      <c r="B26" s="357">
        <v>63605000</v>
      </c>
      <c r="C26" s="75">
        <v>48452000</v>
      </c>
      <c r="D26" s="329">
        <v>47230000</v>
      </c>
      <c r="F26" s="73"/>
      <c r="H26" s="84"/>
      <c r="I26" s="84"/>
      <c r="J26" s="84"/>
      <c r="K26" s="84"/>
      <c r="L26" s="84"/>
      <c r="M26" s="84"/>
    </row>
    <row r="27" spans="1:13" ht="15" customHeight="1" x14ac:dyDescent="0.25">
      <c r="A27" s="9" t="s">
        <v>27</v>
      </c>
      <c r="B27" s="357">
        <v>64366000</v>
      </c>
      <c r="C27" s="75">
        <v>36031000</v>
      </c>
      <c r="D27" s="329">
        <v>32209000</v>
      </c>
      <c r="F27" s="73"/>
      <c r="H27" s="84"/>
      <c r="I27" s="84"/>
      <c r="J27" s="84"/>
      <c r="K27" s="84"/>
      <c r="L27" s="84"/>
      <c r="M27" s="84"/>
    </row>
    <row r="28" spans="1:13" ht="15" customHeight="1" x14ac:dyDescent="0.25">
      <c r="A28" s="9" t="s">
        <v>28</v>
      </c>
      <c r="B28" s="357">
        <v>31901000</v>
      </c>
      <c r="C28" s="75">
        <v>20323000</v>
      </c>
      <c r="D28" s="329">
        <v>14468000</v>
      </c>
      <c r="F28" s="73"/>
      <c r="H28" s="84"/>
      <c r="I28" s="84"/>
      <c r="J28" s="84"/>
      <c r="K28" s="84"/>
      <c r="L28" s="84"/>
      <c r="M28" s="84"/>
    </row>
    <row r="29" spans="1:13" ht="15" customHeight="1" x14ac:dyDescent="0.25">
      <c r="A29" s="9" t="s">
        <v>29</v>
      </c>
      <c r="B29" s="357">
        <v>98898000</v>
      </c>
      <c r="C29" s="75">
        <v>23473000</v>
      </c>
      <c r="D29" s="329">
        <v>15763000</v>
      </c>
      <c r="F29" s="73"/>
      <c r="H29" s="84"/>
      <c r="I29" s="84"/>
      <c r="J29" s="84"/>
      <c r="K29" s="84"/>
      <c r="L29" s="84"/>
      <c r="M29" s="84"/>
    </row>
    <row r="30" spans="1:13" ht="15" customHeight="1" x14ac:dyDescent="0.25">
      <c r="A30" s="9" t="s">
        <v>30</v>
      </c>
      <c r="B30" s="357">
        <v>27402000</v>
      </c>
      <c r="C30" s="75">
        <v>20119000</v>
      </c>
      <c r="D30" s="329">
        <v>19378000</v>
      </c>
      <c r="F30" s="73"/>
      <c r="H30" s="84"/>
      <c r="I30" s="84"/>
      <c r="J30" s="84"/>
      <c r="K30" s="84"/>
      <c r="L30" s="84"/>
      <c r="M30" s="84"/>
    </row>
    <row r="31" spans="1:13" ht="15" customHeight="1" x14ac:dyDescent="0.25">
      <c r="A31" s="9" t="s">
        <v>31</v>
      </c>
      <c r="B31" s="357">
        <v>42861000</v>
      </c>
      <c r="C31" s="75">
        <v>25553000</v>
      </c>
      <c r="D31" s="329">
        <v>23636000</v>
      </c>
      <c r="F31" s="73"/>
      <c r="H31" s="84"/>
      <c r="I31" s="84"/>
      <c r="J31" s="84"/>
      <c r="K31" s="84"/>
      <c r="L31" s="84"/>
      <c r="M31" s="84"/>
    </row>
    <row r="32" spans="1:13" ht="15" customHeight="1" x14ac:dyDescent="0.25">
      <c r="A32" s="9" t="s">
        <v>32</v>
      </c>
      <c r="B32" s="357">
        <v>33755000</v>
      </c>
      <c r="C32" s="75">
        <v>12304000</v>
      </c>
      <c r="D32" s="329">
        <v>13043000</v>
      </c>
      <c r="F32" s="73"/>
      <c r="H32" s="84"/>
      <c r="I32" s="84"/>
      <c r="J32" s="84"/>
      <c r="K32" s="84"/>
      <c r="L32" s="84"/>
      <c r="M32" s="84"/>
    </row>
    <row r="33" spans="1:13" ht="15" customHeight="1" x14ac:dyDescent="0.25">
      <c r="A33" s="9" t="s">
        <v>33</v>
      </c>
      <c r="B33" s="357">
        <v>53554000</v>
      </c>
      <c r="C33" s="75">
        <v>31288000</v>
      </c>
      <c r="D33" s="329">
        <v>28457000</v>
      </c>
      <c r="F33" s="73"/>
      <c r="H33" s="84"/>
      <c r="I33" s="84"/>
      <c r="J33" s="84"/>
      <c r="K33" s="84"/>
      <c r="L33" s="84"/>
      <c r="M33" s="84"/>
    </row>
    <row r="34" spans="1:13" ht="15" customHeight="1" x14ac:dyDescent="0.25">
      <c r="A34" s="9" t="s">
        <v>34</v>
      </c>
      <c r="B34" s="357">
        <v>3790000</v>
      </c>
      <c r="C34" s="75">
        <v>11350000</v>
      </c>
      <c r="D34" s="329">
        <v>11435000</v>
      </c>
      <c r="F34" s="73"/>
      <c r="H34" s="84"/>
      <c r="I34" s="84"/>
      <c r="J34" s="84"/>
      <c r="K34" s="84"/>
      <c r="L34" s="84"/>
      <c r="M34" s="84"/>
    </row>
    <row r="35" spans="1:13" ht="15" customHeight="1" x14ac:dyDescent="0.25">
      <c r="A35" s="9" t="s">
        <v>35</v>
      </c>
      <c r="B35" s="357">
        <v>94324000</v>
      </c>
      <c r="C35" s="75">
        <v>64992000</v>
      </c>
      <c r="D35" s="329">
        <v>61322000</v>
      </c>
      <c r="F35" s="73"/>
      <c r="H35" s="84"/>
      <c r="I35" s="84"/>
      <c r="J35" s="84"/>
      <c r="K35" s="84"/>
      <c r="L35" s="84"/>
      <c r="M35" s="84"/>
    </row>
    <row r="36" spans="1:13" ht="15" customHeight="1" x14ac:dyDescent="0.25">
      <c r="A36" s="9" t="s">
        <v>36</v>
      </c>
      <c r="B36" s="357">
        <v>52155000</v>
      </c>
      <c r="C36" s="75">
        <v>12723000</v>
      </c>
      <c r="D36" s="329">
        <v>13436000</v>
      </c>
      <c r="F36" s="73"/>
      <c r="H36" s="84"/>
      <c r="I36" s="84"/>
      <c r="J36" s="84"/>
      <c r="K36" s="84"/>
      <c r="L36" s="84"/>
      <c r="M36" s="84"/>
    </row>
    <row r="37" spans="1:13" ht="15" customHeight="1" x14ac:dyDescent="0.25">
      <c r="A37" s="9" t="s">
        <v>37</v>
      </c>
      <c r="B37" s="357">
        <v>0</v>
      </c>
      <c r="C37" s="75">
        <v>817931000</v>
      </c>
      <c r="D37" s="329">
        <v>851516000</v>
      </c>
      <c r="F37" s="73"/>
      <c r="H37" s="84"/>
      <c r="I37" s="84"/>
      <c r="J37" s="84"/>
      <c r="K37" s="84"/>
      <c r="L37" s="84"/>
      <c r="M37" s="84"/>
    </row>
    <row r="38" spans="1:13" ht="19.5" customHeight="1" x14ac:dyDescent="0.25">
      <c r="A38" s="10" t="s">
        <v>188</v>
      </c>
      <c r="B38" s="11">
        <f>SUM(B6:B37)</f>
        <v>2962547000</v>
      </c>
      <c r="C38" s="45">
        <f>SUM(C6:C37)</f>
        <v>2962547000</v>
      </c>
      <c r="D38" s="46">
        <f>SUM(D6:D37)</f>
        <v>2962547000</v>
      </c>
    </row>
    <row r="40" spans="1:13" ht="15.75" x14ac:dyDescent="0.25">
      <c r="B40" s="86">
        <v>2962547000</v>
      </c>
      <c r="C40" s="86">
        <v>2962547000</v>
      </c>
      <c r="D40" s="86">
        <v>2962547000</v>
      </c>
    </row>
  </sheetData>
  <mergeCells count="3">
    <mergeCell ref="B1:D1"/>
    <mergeCell ref="A3:D3"/>
    <mergeCell ref="E1:I1"/>
  </mergeCells>
  <pageMargins left="0.7" right="0.7" top="0.75" bottom="0.75" header="0.3" footer="0.3"/>
  <pageSetup paperSize="9" scale="78" fitToHeight="0" orientation="portrait"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333399"/>
    <pageSetUpPr fitToPage="1"/>
  </sheetPr>
  <dimension ref="A1:M40"/>
  <sheetViews>
    <sheetView view="pageBreakPreview" zoomScaleNormal="100" zoomScaleSheetLayoutView="100" workbookViewId="0">
      <selection activeCell="F69" sqref="F69"/>
    </sheetView>
  </sheetViews>
  <sheetFormatPr defaultColWidth="9.140625" defaultRowHeight="15" x14ac:dyDescent="0.25"/>
  <cols>
    <col min="1" max="1" width="50" style="3" customWidth="1"/>
    <col min="2" max="2" width="19.85546875" style="3" customWidth="1"/>
    <col min="3" max="3" width="19.28515625" style="3" customWidth="1"/>
    <col min="4" max="4" width="17.42578125" style="3" customWidth="1"/>
    <col min="5" max="5" width="12.28515625" style="3" bestFit="1" customWidth="1"/>
    <col min="6" max="6" width="15.28515625" style="3" bestFit="1" customWidth="1"/>
    <col min="7" max="7" width="9.28515625" style="3" bestFit="1" customWidth="1"/>
    <col min="8" max="8" width="18.42578125" style="3" customWidth="1"/>
    <col min="9" max="9" width="9.28515625" style="3" bestFit="1" customWidth="1"/>
    <col min="10" max="10" width="16.7109375" style="3" bestFit="1" customWidth="1"/>
    <col min="11" max="11" width="19.85546875" style="3" customWidth="1"/>
    <col min="12" max="12" width="17.42578125" style="3" customWidth="1"/>
    <col min="13" max="13" width="32.140625" style="3" customWidth="1"/>
    <col min="14" max="16384" width="9.140625" style="3"/>
  </cols>
  <sheetData>
    <row r="1" spans="1:13" ht="49.5" customHeight="1" x14ac:dyDescent="0.25">
      <c r="A1" s="2" t="s">
        <v>0</v>
      </c>
      <c r="B1" s="529"/>
      <c r="C1" s="529"/>
      <c r="D1" s="529"/>
      <c r="E1" s="531" t="s">
        <v>188</v>
      </c>
      <c r="F1" s="531"/>
      <c r="G1" s="531"/>
      <c r="H1" s="531"/>
      <c r="I1" s="531"/>
      <c r="J1" s="314">
        <f t="shared" ref="J1" si="0">J2-B38</f>
        <v>0</v>
      </c>
      <c r="K1" s="314">
        <f t="shared" ref="K1" si="1">K2-C38</f>
        <v>0</v>
      </c>
      <c r="L1" s="314">
        <f t="shared" ref="L1" si="2">L2-D38</f>
        <v>0</v>
      </c>
      <c r="M1" s="36" t="s">
        <v>189</v>
      </c>
    </row>
    <row r="2" spans="1:13" ht="23.25" customHeight="1" x14ac:dyDescent="0.25">
      <c r="A2" s="2" t="s">
        <v>0</v>
      </c>
      <c r="B2" s="2"/>
      <c r="C2" s="4"/>
      <c r="D2" s="5" t="s">
        <v>42</v>
      </c>
      <c r="E2" s="37" t="s">
        <v>2</v>
      </c>
      <c r="F2" s="38">
        <v>14</v>
      </c>
      <c r="G2" s="38" t="s">
        <v>40</v>
      </c>
      <c r="H2" s="37" t="s">
        <v>195</v>
      </c>
      <c r="I2" s="37">
        <v>512</v>
      </c>
      <c r="J2" s="39">
        <v>723658700</v>
      </c>
      <c r="K2" s="39">
        <v>675142000</v>
      </c>
      <c r="L2" s="39">
        <v>675142000</v>
      </c>
      <c r="M2" s="29"/>
    </row>
    <row r="3" spans="1:13" ht="41.45" customHeight="1" x14ac:dyDescent="0.25">
      <c r="A3" s="532" t="s">
        <v>172</v>
      </c>
      <c r="B3" s="532"/>
      <c r="C3" s="532"/>
      <c r="D3" s="532"/>
      <c r="E3" s="40"/>
      <c r="F3" s="40"/>
      <c r="G3" s="40"/>
      <c r="H3" s="40"/>
      <c r="I3" s="40"/>
      <c r="J3" s="47"/>
      <c r="K3" s="47"/>
      <c r="L3" s="47"/>
      <c r="M3" s="13"/>
    </row>
    <row r="4" spans="1:13" ht="20.25" customHeight="1" x14ac:dyDescent="0.25">
      <c r="A4" s="2" t="s">
        <v>0</v>
      </c>
      <c r="B4" s="2"/>
      <c r="C4" s="6"/>
      <c r="D4" s="6" t="s">
        <v>1</v>
      </c>
      <c r="E4" s="41"/>
      <c r="F4" s="41"/>
      <c r="G4" s="41"/>
      <c r="H4" s="41"/>
      <c r="I4" s="42"/>
      <c r="J4" s="43"/>
      <c r="K4" s="43"/>
      <c r="L4" s="43"/>
      <c r="M4" s="13"/>
    </row>
    <row r="5" spans="1:13" ht="48.75" customHeight="1" x14ac:dyDescent="0.25">
      <c r="A5" s="7" t="s">
        <v>4</v>
      </c>
      <c r="B5" s="103" t="s">
        <v>178</v>
      </c>
      <c r="C5" s="103" t="s">
        <v>194</v>
      </c>
      <c r="D5" s="103" t="s">
        <v>429</v>
      </c>
      <c r="E5" s="13"/>
      <c r="F5" s="13"/>
      <c r="G5" s="13"/>
      <c r="H5" s="13"/>
      <c r="I5" s="13"/>
      <c r="J5" s="44"/>
      <c r="K5" s="44"/>
      <c r="L5" s="44"/>
      <c r="M5" s="13"/>
    </row>
    <row r="6" spans="1:13" ht="15" customHeight="1" x14ac:dyDescent="0.25">
      <c r="A6" s="9" t="s">
        <v>6</v>
      </c>
      <c r="B6" s="357">
        <v>259418700</v>
      </c>
      <c r="C6" s="75">
        <v>227542000</v>
      </c>
      <c r="D6" s="357">
        <v>227542000</v>
      </c>
      <c r="H6" s="84"/>
      <c r="I6" s="84"/>
      <c r="J6" s="84"/>
      <c r="K6" s="8"/>
      <c r="L6" s="84"/>
      <c r="M6" s="84"/>
    </row>
    <row r="7" spans="1:13" ht="15" customHeight="1" x14ac:dyDescent="0.25">
      <c r="A7" s="9" t="s">
        <v>7</v>
      </c>
      <c r="B7" s="357">
        <v>47703900</v>
      </c>
      <c r="C7" s="75">
        <v>45778000</v>
      </c>
      <c r="D7" s="357">
        <v>45778000</v>
      </c>
      <c r="E7" s="85"/>
      <c r="H7" s="84"/>
      <c r="I7" s="84"/>
      <c r="J7" s="84"/>
      <c r="K7" s="84"/>
      <c r="L7" s="84"/>
      <c r="M7" s="84"/>
    </row>
    <row r="8" spans="1:13" ht="15" customHeight="1" x14ac:dyDescent="0.25">
      <c r="A8" s="9" t="s">
        <v>8</v>
      </c>
      <c r="B8" s="357">
        <v>31358300</v>
      </c>
      <c r="C8" s="75">
        <v>30304000</v>
      </c>
      <c r="D8" s="357">
        <v>30304000</v>
      </c>
      <c r="E8" s="85"/>
      <c r="H8" s="84"/>
      <c r="I8" s="84"/>
      <c r="J8" s="84"/>
      <c r="K8" s="84"/>
      <c r="L8" s="84"/>
      <c r="M8" s="84"/>
    </row>
    <row r="9" spans="1:13" ht="15" customHeight="1" x14ac:dyDescent="0.25">
      <c r="A9" s="9" t="s">
        <v>9</v>
      </c>
      <c r="B9" s="357">
        <v>10081800</v>
      </c>
      <c r="C9" s="75">
        <v>9975000</v>
      </c>
      <c r="D9" s="357">
        <v>9975000</v>
      </c>
      <c r="E9" s="85"/>
      <c r="H9" s="84"/>
      <c r="I9" s="84"/>
      <c r="J9" s="84"/>
      <c r="K9" s="84"/>
      <c r="L9" s="84"/>
      <c r="M9" s="84"/>
    </row>
    <row r="10" spans="1:13" ht="15" customHeight="1" x14ac:dyDescent="0.25">
      <c r="A10" s="9" t="s">
        <v>10</v>
      </c>
      <c r="B10" s="357">
        <v>9619700</v>
      </c>
      <c r="C10" s="75">
        <v>9411000</v>
      </c>
      <c r="D10" s="357">
        <v>9411000</v>
      </c>
      <c r="E10" s="85"/>
      <c r="H10" s="84"/>
      <c r="I10" s="84"/>
      <c r="J10" s="84"/>
      <c r="K10" s="84"/>
      <c r="L10" s="84"/>
      <c r="M10" s="84"/>
    </row>
    <row r="11" spans="1:13" ht="15" customHeight="1" x14ac:dyDescent="0.25">
      <c r="A11" s="9" t="s">
        <v>11</v>
      </c>
      <c r="B11" s="357">
        <v>13745100</v>
      </c>
      <c r="C11" s="75">
        <v>13479000</v>
      </c>
      <c r="D11" s="357">
        <v>13479000</v>
      </c>
      <c r="E11" s="85"/>
      <c r="H11" s="84"/>
      <c r="I11" s="84"/>
      <c r="J11" s="84"/>
      <c r="K11" s="84"/>
      <c r="L11" s="84"/>
      <c r="M11" s="84"/>
    </row>
    <row r="12" spans="1:13" ht="15" customHeight="1" x14ac:dyDescent="0.25">
      <c r="A12" s="9" t="s">
        <v>12</v>
      </c>
      <c r="B12" s="357">
        <v>17465000</v>
      </c>
      <c r="C12" s="75">
        <v>15882000</v>
      </c>
      <c r="D12" s="357">
        <v>15882000</v>
      </c>
      <c r="E12" s="85"/>
      <c r="H12" s="84"/>
      <c r="I12" s="84"/>
      <c r="J12" s="84"/>
      <c r="K12" s="84"/>
      <c r="L12" s="84"/>
      <c r="M12" s="84"/>
    </row>
    <row r="13" spans="1:13" ht="15" customHeight="1" x14ac:dyDescent="0.25">
      <c r="A13" s="9" t="s">
        <v>13</v>
      </c>
      <c r="B13" s="357">
        <v>13778600</v>
      </c>
      <c r="C13" s="75">
        <v>13374000</v>
      </c>
      <c r="D13" s="357">
        <v>13374000</v>
      </c>
      <c r="E13" s="85"/>
      <c r="H13" s="84"/>
      <c r="I13" s="84"/>
      <c r="J13" s="84"/>
      <c r="K13" s="84"/>
      <c r="L13" s="84"/>
      <c r="M13" s="84"/>
    </row>
    <row r="14" spans="1:13" ht="15" customHeight="1" x14ac:dyDescent="0.25">
      <c r="A14" s="9" t="s">
        <v>14</v>
      </c>
      <c r="B14" s="360">
        <v>3266300</v>
      </c>
      <c r="C14" s="75">
        <v>3176000</v>
      </c>
      <c r="D14" s="357">
        <v>3176000</v>
      </c>
      <c r="E14" s="85"/>
      <c r="H14" s="84"/>
      <c r="I14" s="84"/>
      <c r="J14" s="84"/>
      <c r="K14" s="84"/>
      <c r="L14" s="84"/>
      <c r="M14" s="84"/>
    </row>
    <row r="15" spans="1:13" ht="15" customHeight="1" x14ac:dyDescent="0.25">
      <c r="A15" s="9" t="s">
        <v>15</v>
      </c>
      <c r="B15" s="357">
        <v>9938200</v>
      </c>
      <c r="C15" s="75">
        <v>9724000</v>
      </c>
      <c r="D15" s="357">
        <v>9724000</v>
      </c>
      <c r="E15" s="85"/>
      <c r="H15" s="84"/>
      <c r="I15" s="84"/>
      <c r="J15" s="84"/>
      <c r="K15" s="84"/>
      <c r="L15" s="84"/>
      <c r="M15" s="84"/>
    </row>
    <row r="16" spans="1:13" ht="15" customHeight="1" x14ac:dyDescent="0.25">
      <c r="A16" s="9" t="s">
        <v>16</v>
      </c>
      <c r="B16" s="357">
        <v>18382700</v>
      </c>
      <c r="C16" s="75">
        <v>17034000</v>
      </c>
      <c r="D16" s="357">
        <v>17034000</v>
      </c>
      <c r="E16" s="85"/>
      <c r="H16" s="84"/>
      <c r="I16" s="84"/>
      <c r="J16" s="84"/>
      <c r="K16" s="84"/>
      <c r="L16" s="84"/>
      <c r="M16" s="84"/>
    </row>
    <row r="17" spans="1:13" ht="15" customHeight="1" x14ac:dyDescent="0.25">
      <c r="A17" s="9" t="s">
        <v>17</v>
      </c>
      <c r="B17" s="357">
        <v>5364000</v>
      </c>
      <c r="C17" s="75">
        <v>5265000</v>
      </c>
      <c r="D17" s="357">
        <v>5265000</v>
      </c>
      <c r="E17" s="85"/>
      <c r="H17" s="84"/>
      <c r="I17" s="84"/>
      <c r="J17" s="84"/>
      <c r="K17" s="84"/>
      <c r="L17" s="84"/>
      <c r="M17" s="84"/>
    </row>
    <row r="18" spans="1:13" ht="15" customHeight="1" x14ac:dyDescent="0.25">
      <c r="A18" s="9" t="s">
        <v>18</v>
      </c>
      <c r="B18" s="357">
        <v>16149900</v>
      </c>
      <c r="C18" s="75">
        <v>15585000</v>
      </c>
      <c r="D18" s="357">
        <v>15585000</v>
      </c>
      <c r="E18" s="85"/>
      <c r="H18" s="84"/>
      <c r="I18" s="84"/>
      <c r="J18" s="84"/>
      <c r="K18" s="84"/>
      <c r="L18" s="84"/>
      <c r="M18" s="84"/>
    </row>
    <row r="19" spans="1:13" ht="15" customHeight="1" x14ac:dyDescent="0.25">
      <c r="A19" s="9" t="s">
        <v>19</v>
      </c>
      <c r="B19" s="357">
        <v>4611200</v>
      </c>
      <c r="C19" s="75">
        <v>4390000</v>
      </c>
      <c r="D19" s="357">
        <v>4390000</v>
      </c>
      <c r="E19" s="85"/>
      <c r="H19" s="84"/>
      <c r="I19" s="84"/>
      <c r="J19" s="84"/>
      <c r="K19" s="84"/>
      <c r="L19" s="84"/>
      <c r="M19" s="84"/>
    </row>
    <row r="20" spans="1:13" ht="15" customHeight="1" x14ac:dyDescent="0.25">
      <c r="A20" s="9" t="s">
        <v>20</v>
      </c>
      <c r="B20" s="357">
        <v>21670800</v>
      </c>
      <c r="C20" s="75">
        <v>20646000</v>
      </c>
      <c r="D20" s="357">
        <v>20646000</v>
      </c>
      <c r="E20" s="85"/>
      <c r="H20" s="84"/>
      <c r="I20" s="84"/>
      <c r="J20" s="84"/>
      <c r="K20" s="84"/>
      <c r="L20" s="84"/>
      <c r="M20" s="84"/>
    </row>
    <row r="21" spans="1:13" ht="15" customHeight="1" x14ac:dyDescent="0.25">
      <c r="A21" s="9" t="s">
        <v>21</v>
      </c>
      <c r="B21" s="357">
        <v>6642600</v>
      </c>
      <c r="C21" s="75">
        <v>6335000</v>
      </c>
      <c r="D21" s="357">
        <v>6335000</v>
      </c>
      <c r="E21" s="85"/>
      <c r="H21" s="84"/>
      <c r="I21" s="84"/>
      <c r="J21" s="84"/>
      <c r="K21" s="84"/>
      <c r="L21" s="84"/>
      <c r="M21" s="84"/>
    </row>
    <row r="22" spans="1:13" ht="15" customHeight="1" x14ac:dyDescent="0.25">
      <c r="A22" s="9" t="s">
        <v>22</v>
      </c>
      <c r="B22" s="357">
        <v>19673800</v>
      </c>
      <c r="C22" s="75">
        <v>19451000</v>
      </c>
      <c r="D22" s="357">
        <v>19451000</v>
      </c>
      <c r="E22" s="85"/>
      <c r="H22" s="84"/>
      <c r="I22" s="84"/>
      <c r="J22" s="84"/>
      <c r="K22" s="84"/>
      <c r="L22" s="84"/>
      <c r="M22" s="84"/>
    </row>
    <row r="23" spans="1:13" ht="15" customHeight="1" x14ac:dyDescent="0.25">
      <c r="A23" s="9" t="s">
        <v>23</v>
      </c>
      <c r="B23" s="357">
        <v>11502700</v>
      </c>
      <c r="C23" s="75">
        <v>11149000</v>
      </c>
      <c r="D23" s="357">
        <v>11149000</v>
      </c>
      <c r="E23" s="85"/>
      <c r="H23" s="84"/>
      <c r="I23" s="84"/>
      <c r="J23" s="84"/>
      <c r="K23" s="84"/>
      <c r="L23" s="84"/>
      <c r="M23" s="84"/>
    </row>
    <row r="24" spans="1:13" ht="15" customHeight="1" x14ac:dyDescent="0.25">
      <c r="A24" s="9" t="s">
        <v>24</v>
      </c>
      <c r="B24" s="357">
        <v>14016100</v>
      </c>
      <c r="C24" s="357">
        <v>13829000</v>
      </c>
      <c r="D24" s="357">
        <v>13829000</v>
      </c>
      <c r="E24" s="85"/>
      <c r="H24" s="84"/>
      <c r="I24" s="84"/>
      <c r="J24" s="84"/>
      <c r="K24" s="84"/>
      <c r="L24" s="84"/>
      <c r="M24" s="84"/>
    </row>
    <row r="25" spans="1:13" ht="15" customHeight="1" x14ac:dyDescent="0.25">
      <c r="A25" s="9" t="s">
        <v>25</v>
      </c>
      <c r="B25" s="357">
        <v>4320000</v>
      </c>
      <c r="C25" s="357">
        <v>4207000</v>
      </c>
      <c r="D25" s="357">
        <v>4207000</v>
      </c>
      <c r="E25" s="85"/>
      <c r="H25" s="84"/>
      <c r="I25" s="84"/>
      <c r="J25" s="84"/>
      <c r="K25" s="84"/>
      <c r="L25" s="84"/>
      <c r="M25" s="84"/>
    </row>
    <row r="26" spans="1:13" ht="15" customHeight="1" x14ac:dyDescent="0.25">
      <c r="A26" s="9" t="s">
        <v>26</v>
      </c>
      <c r="B26" s="357">
        <v>17408500</v>
      </c>
      <c r="C26" s="357">
        <v>17341000</v>
      </c>
      <c r="D26" s="357">
        <v>17341000</v>
      </c>
      <c r="E26" s="85"/>
      <c r="H26" s="84"/>
      <c r="I26" s="84"/>
      <c r="J26" s="84"/>
      <c r="K26" s="84"/>
      <c r="L26" s="84"/>
      <c r="M26" s="84"/>
    </row>
    <row r="27" spans="1:13" ht="15" customHeight="1" x14ac:dyDescent="0.25">
      <c r="A27" s="9" t="s">
        <v>27</v>
      </c>
      <c r="B27" s="357">
        <v>11433400</v>
      </c>
      <c r="C27" s="357">
        <v>11008000</v>
      </c>
      <c r="D27" s="357">
        <v>11008000</v>
      </c>
      <c r="E27" s="85"/>
      <c r="H27" s="84"/>
      <c r="I27" s="84"/>
      <c r="J27" s="84"/>
      <c r="K27" s="84"/>
      <c r="L27" s="84"/>
      <c r="M27" s="84"/>
    </row>
    <row r="28" spans="1:13" ht="15" customHeight="1" x14ac:dyDescent="0.25">
      <c r="A28" s="9" t="s">
        <v>28</v>
      </c>
      <c r="B28" s="357">
        <v>14697800</v>
      </c>
      <c r="C28" s="357">
        <v>13932000</v>
      </c>
      <c r="D28" s="357">
        <v>13932000</v>
      </c>
      <c r="E28" s="85"/>
      <c r="H28" s="84"/>
      <c r="I28" s="84"/>
      <c r="J28" s="84"/>
      <c r="K28" s="84"/>
      <c r="L28" s="84"/>
      <c r="M28" s="84"/>
    </row>
    <row r="29" spans="1:13" ht="15" customHeight="1" x14ac:dyDescent="0.25">
      <c r="A29" s="9" t="s">
        <v>29</v>
      </c>
      <c r="B29" s="357">
        <v>30826000</v>
      </c>
      <c r="C29" s="357">
        <v>29201000</v>
      </c>
      <c r="D29" s="357">
        <v>29201000</v>
      </c>
      <c r="E29" s="85"/>
      <c r="H29" s="84"/>
      <c r="I29" s="84"/>
      <c r="J29" s="84"/>
      <c r="K29" s="84"/>
      <c r="L29" s="84"/>
      <c r="M29" s="84"/>
    </row>
    <row r="30" spans="1:13" ht="15" customHeight="1" x14ac:dyDescent="0.25">
      <c r="A30" s="9" t="s">
        <v>30</v>
      </c>
      <c r="B30" s="357">
        <v>5575100</v>
      </c>
      <c r="C30" s="357">
        <v>5500000</v>
      </c>
      <c r="D30" s="357">
        <v>5500000</v>
      </c>
      <c r="E30" s="85"/>
      <c r="H30" s="84"/>
      <c r="I30" s="84"/>
      <c r="J30" s="84"/>
      <c r="K30" s="84"/>
      <c r="L30" s="84"/>
      <c r="M30" s="84"/>
    </row>
    <row r="31" spans="1:13" ht="15" customHeight="1" x14ac:dyDescent="0.25">
      <c r="A31" s="9" t="s">
        <v>31</v>
      </c>
      <c r="B31" s="357">
        <v>10483000</v>
      </c>
      <c r="C31" s="357">
        <v>10175000</v>
      </c>
      <c r="D31" s="357">
        <v>10175000</v>
      </c>
      <c r="E31" s="85"/>
      <c r="H31" s="84"/>
      <c r="I31" s="84"/>
      <c r="J31" s="84"/>
      <c r="K31" s="84"/>
      <c r="L31" s="84"/>
      <c r="M31" s="84"/>
    </row>
    <row r="32" spans="1:13" ht="15" customHeight="1" x14ac:dyDescent="0.25">
      <c r="A32" s="9" t="s">
        <v>32</v>
      </c>
      <c r="B32" s="357">
        <v>22980600</v>
      </c>
      <c r="C32" s="357">
        <v>22305000</v>
      </c>
      <c r="D32" s="357">
        <v>22305000</v>
      </c>
      <c r="E32" s="85"/>
      <c r="H32" s="84"/>
      <c r="I32" s="84"/>
      <c r="J32" s="84"/>
      <c r="K32" s="84"/>
      <c r="L32" s="84"/>
      <c r="M32" s="84"/>
    </row>
    <row r="33" spans="1:13" ht="15" customHeight="1" x14ac:dyDescent="0.25">
      <c r="A33" s="9" t="s">
        <v>33</v>
      </c>
      <c r="B33" s="357">
        <v>11420200</v>
      </c>
      <c r="C33" s="357">
        <v>11339000</v>
      </c>
      <c r="D33" s="357">
        <v>11339000</v>
      </c>
      <c r="E33" s="85"/>
      <c r="H33" s="84"/>
      <c r="I33" s="84"/>
      <c r="J33" s="84"/>
      <c r="K33" s="84"/>
      <c r="L33" s="84"/>
      <c r="M33" s="84"/>
    </row>
    <row r="34" spans="1:13" ht="15" customHeight="1" x14ac:dyDescent="0.25">
      <c r="A34" s="9" t="s">
        <v>34</v>
      </c>
      <c r="B34" s="357">
        <v>15808900</v>
      </c>
      <c r="C34" s="357">
        <v>15028000</v>
      </c>
      <c r="D34" s="357">
        <v>15028000</v>
      </c>
      <c r="E34" s="85"/>
      <c r="H34" s="84"/>
      <c r="I34" s="84"/>
      <c r="J34" s="84"/>
      <c r="K34" s="84"/>
      <c r="L34" s="84"/>
      <c r="M34" s="84"/>
    </row>
    <row r="35" spans="1:13" ht="15" customHeight="1" x14ac:dyDescent="0.25">
      <c r="A35" s="9" t="s">
        <v>35</v>
      </c>
      <c r="B35" s="357">
        <v>23071000</v>
      </c>
      <c r="C35" s="357">
        <v>22377000</v>
      </c>
      <c r="D35" s="357">
        <v>22377000</v>
      </c>
      <c r="E35" s="85"/>
      <c r="H35" s="84"/>
      <c r="I35" s="84"/>
      <c r="J35" s="84"/>
      <c r="K35" s="84"/>
      <c r="L35" s="84"/>
      <c r="M35" s="84"/>
    </row>
    <row r="36" spans="1:13" ht="15" customHeight="1" x14ac:dyDescent="0.25">
      <c r="A36" s="9" t="s">
        <v>36</v>
      </c>
      <c r="B36" s="357">
        <v>21244800</v>
      </c>
      <c r="C36" s="357">
        <v>20400000</v>
      </c>
      <c r="D36" s="357">
        <v>20400000</v>
      </c>
      <c r="E36" s="85"/>
      <c r="H36" s="84"/>
      <c r="I36" s="84"/>
      <c r="J36" s="84"/>
      <c r="K36" s="84"/>
      <c r="L36" s="84"/>
      <c r="M36" s="84"/>
    </row>
    <row r="37" spans="1:13" ht="15" customHeight="1" x14ac:dyDescent="0.25">
      <c r="A37" s="9" t="s">
        <v>37</v>
      </c>
      <c r="B37" s="357">
        <v>0</v>
      </c>
      <c r="C37" s="357">
        <v>0</v>
      </c>
      <c r="D37" s="357">
        <v>0</v>
      </c>
      <c r="H37" s="84"/>
      <c r="I37" s="85"/>
      <c r="J37" s="85"/>
      <c r="K37" s="84"/>
      <c r="L37" s="84"/>
      <c r="M37" s="84"/>
    </row>
    <row r="38" spans="1:13" ht="19.5" customHeight="1" x14ac:dyDescent="0.25">
      <c r="A38" s="10" t="s">
        <v>188</v>
      </c>
      <c r="B38" s="11">
        <f>SUM(B6:B37)</f>
        <v>723658700</v>
      </c>
      <c r="C38" s="11">
        <f>SUM(C6:C37)</f>
        <v>675142000</v>
      </c>
      <c r="D38" s="11">
        <f>SUM(D6:D37)</f>
        <v>675142000</v>
      </c>
    </row>
    <row r="39" spans="1:13" x14ac:dyDescent="0.25">
      <c r="C39" s="31"/>
      <c r="F39" s="290"/>
    </row>
    <row r="40" spans="1:13" ht="15.75" x14ac:dyDescent="0.25">
      <c r="B40" s="86">
        <v>723658700</v>
      </c>
      <c r="C40" s="86">
        <v>675142000</v>
      </c>
      <c r="D40" s="86">
        <v>675142000</v>
      </c>
    </row>
  </sheetData>
  <mergeCells count="3">
    <mergeCell ref="B1:D1"/>
    <mergeCell ref="A3:D3"/>
    <mergeCell ref="E1:I1"/>
  </mergeCells>
  <pageMargins left="0.7" right="0.7" top="0.75" bottom="0.75" header="0.3" footer="0.3"/>
  <pageSetup paperSize="9" scale="82" fitToHeight="0" orientation="portrait"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theme="8" tint="0.39997558519241921"/>
    <pageSetUpPr fitToPage="1"/>
  </sheetPr>
  <dimension ref="A1:M23"/>
  <sheetViews>
    <sheetView view="pageBreakPreview" zoomScale="115" zoomScaleNormal="100" zoomScaleSheetLayoutView="115" workbookViewId="0">
      <selection activeCell="F69" sqref="F69"/>
    </sheetView>
  </sheetViews>
  <sheetFormatPr defaultColWidth="9.140625" defaultRowHeight="15" x14ac:dyDescent="0.25"/>
  <cols>
    <col min="1" max="1" width="73.28515625" style="3" customWidth="1"/>
    <col min="2" max="3" width="18.140625" style="3" customWidth="1"/>
    <col min="4" max="4" width="17.28515625" style="3" customWidth="1"/>
    <col min="5" max="5" width="9.5703125" style="3" customWidth="1"/>
    <col min="6" max="7" width="9.140625" style="3"/>
    <col min="8" max="8" width="15.42578125" style="3" bestFit="1" customWidth="1"/>
    <col min="9" max="9" width="9.140625" style="3"/>
    <col min="10" max="10" width="14.140625" style="3" customWidth="1"/>
    <col min="11" max="11" width="13.5703125" style="3" customWidth="1"/>
    <col min="12" max="12" width="14.42578125" style="3" customWidth="1"/>
    <col min="13" max="13" width="34" style="3" customWidth="1"/>
    <col min="14" max="16384" width="9.140625" style="3"/>
  </cols>
  <sheetData>
    <row r="1" spans="1:13" ht="42.75" customHeight="1" x14ac:dyDescent="0.25">
      <c r="A1" s="2" t="s">
        <v>0</v>
      </c>
      <c r="B1" s="529"/>
      <c r="C1" s="529"/>
      <c r="D1" s="529"/>
      <c r="E1" s="531" t="s">
        <v>188</v>
      </c>
      <c r="F1" s="531"/>
      <c r="G1" s="531"/>
      <c r="H1" s="531"/>
      <c r="I1" s="531"/>
      <c r="J1" s="314">
        <f t="shared" ref="J1:K1" si="0">J2-B21</f>
        <v>0</v>
      </c>
      <c r="K1" s="314">
        <f t="shared" si="0"/>
        <v>0</v>
      </c>
      <c r="L1" s="35">
        <f>L2-D21</f>
        <v>0</v>
      </c>
      <c r="M1" s="36" t="s">
        <v>189</v>
      </c>
    </row>
    <row r="2" spans="1:13" ht="23.25" customHeight="1" x14ac:dyDescent="0.25">
      <c r="A2" s="2"/>
      <c r="B2" s="2"/>
      <c r="C2" s="4"/>
      <c r="D2" s="5" t="s">
        <v>43</v>
      </c>
      <c r="E2" s="151" t="s">
        <v>83</v>
      </c>
      <c r="F2" s="151" t="s">
        <v>46</v>
      </c>
      <c r="G2" s="151" t="s">
        <v>76</v>
      </c>
      <c r="H2" s="151" t="s">
        <v>84</v>
      </c>
      <c r="I2" s="151" t="s">
        <v>437</v>
      </c>
      <c r="J2" s="78">
        <v>12148761</v>
      </c>
      <c r="K2" s="78">
        <v>7483421</v>
      </c>
      <c r="L2" s="78">
        <v>0</v>
      </c>
      <c r="M2" s="29"/>
    </row>
    <row r="3" spans="1:13" ht="84" customHeight="1" x14ac:dyDescent="0.25">
      <c r="A3" s="533" t="s">
        <v>238</v>
      </c>
      <c r="B3" s="533"/>
      <c r="C3" s="533"/>
      <c r="D3" s="533"/>
      <c r="E3" s="40"/>
      <c r="F3" s="40"/>
      <c r="G3" s="40"/>
      <c r="H3" s="40"/>
      <c r="I3" s="40"/>
      <c r="J3" s="40"/>
      <c r="K3" s="40"/>
      <c r="L3" s="40"/>
      <c r="M3" s="13"/>
    </row>
    <row r="4" spans="1:13" ht="20.25" customHeight="1" x14ac:dyDescent="0.25">
      <c r="A4" s="154" t="s">
        <v>0</v>
      </c>
      <c r="B4" s="155"/>
      <c r="C4" s="155" t="s">
        <v>1</v>
      </c>
      <c r="D4" s="152"/>
      <c r="E4" s="41"/>
      <c r="F4" s="41"/>
      <c r="G4" s="41"/>
      <c r="H4" s="41"/>
      <c r="I4" s="42"/>
      <c r="J4" s="43"/>
      <c r="K4" s="43"/>
      <c r="L4" s="43"/>
      <c r="M4" s="13"/>
    </row>
    <row r="5" spans="1:13" ht="48.75" customHeight="1" x14ac:dyDescent="0.25">
      <c r="A5" s="156" t="s">
        <v>4</v>
      </c>
      <c r="B5" s="156" t="s">
        <v>178</v>
      </c>
      <c r="C5" s="156" t="s">
        <v>194</v>
      </c>
      <c r="D5" s="156" t="s">
        <v>429</v>
      </c>
      <c r="E5" s="13"/>
      <c r="F5" s="13"/>
      <c r="G5" s="13"/>
      <c r="H5" s="13"/>
      <c r="I5" s="13"/>
      <c r="J5" s="44"/>
      <c r="K5" s="44"/>
      <c r="L5" s="44"/>
      <c r="M5" s="13"/>
    </row>
    <row r="6" spans="1:13" ht="15" customHeight="1" x14ac:dyDescent="0.25">
      <c r="A6" s="159" t="s">
        <v>6</v>
      </c>
      <c r="B6" s="160">
        <v>310123</v>
      </c>
      <c r="C6" s="160">
        <v>0</v>
      </c>
      <c r="D6" s="160">
        <v>0</v>
      </c>
      <c r="E6" s="13"/>
      <c r="F6" s="13"/>
      <c r="G6" s="13"/>
      <c r="H6" s="13"/>
      <c r="I6" s="13"/>
      <c r="J6" s="55"/>
      <c r="K6" s="55"/>
      <c r="L6" s="55"/>
      <c r="M6" s="13"/>
    </row>
    <row r="7" spans="1:13" ht="18.75" x14ac:dyDescent="0.25">
      <c r="A7" s="159" t="s">
        <v>12</v>
      </c>
      <c r="B7" s="160">
        <v>0</v>
      </c>
      <c r="C7" s="160">
        <v>1348364</v>
      </c>
      <c r="D7" s="160">
        <v>0</v>
      </c>
    </row>
    <row r="8" spans="1:13" ht="15.6" customHeight="1" x14ac:dyDescent="0.25">
      <c r="A8" s="159" t="s">
        <v>14</v>
      </c>
      <c r="B8" s="160">
        <v>728116</v>
      </c>
      <c r="C8" s="160">
        <v>0</v>
      </c>
      <c r="D8" s="160">
        <v>0</v>
      </c>
    </row>
    <row r="9" spans="1:13" ht="18.75" x14ac:dyDescent="0.25">
      <c r="A9" s="159" t="s">
        <v>17</v>
      </c>
      <c r="B9" s="160">
        <v>498895</v>
      </c>
      <c r="C9" s="160">
        <v>0</v>
      </c>
      <c r="D9" s="160">
        <v>0</v>
      </c>
    </row>
    <row r="10" spans="1:13" ht="18.75" x14ac:dyDescent="0.25">
      <c r="A10" s="159" t="s">
        <v>19</v>
      </c>
      <c r="B10" s="160">
        <v>1388816</v>
      </c>
      <c r="C10" s="160">
        <v>0</v>
      </c>
      <c r="D10" s="160">
        <v>0</v>
      </c>
    </row>
    <row r="11" spans="1:13" ht="18.75" x14ac:dyDescent="0.25">
      <c r="A11" s="159" t="s">
        <v>20</v>
      </c>
      <c r="B11" s="160">
        <v>1173077</v>
      </c>
      <c r="C11" s="160">
        <v>0</v>
      </c>
      <c r="D11" s="160">
        <v>0</v>
      </c>
    </row>
    <row r="12" spans="1:13" ht="18.75" x14ac:dyDescent="0.25">
      <c r="A12" s="159" t="s">
        <v>21</v>
      </c>
      <c r="B12" s="160">
        <v>1078691</v>
      </c>
      <c r="C12" s="160">
        <v>0</v>
      </c>
      <c r="D12" s="160">
        <v>0</v>
      </c>
    </row>
    <row r="13" spans="1:13" ht="18.75" x14ac:dyDescent="0.25">
      <c r="A13" s="159" t="s">
        <v>23</v>
      </c>
      <c r="B13" s="160">
        <v>1847259</v>
      </c>
      <c r="C13" s="160">
        <v>0</v>
      </c>
      <c r="D13" s="160">
        <v>0</v>
      </c>
    </row>
    <row r="14" spans="1:13" ht="18.75" x14ac:dyDescent="0.25">
      <c r="A14" s="159" t="s">
        <v>24</v>
      </c>
      <c r="B14" s="160">
        <v>1860743</v>
      </c>
      <c r="C14" s="160">
        <v>0</v>
      </c>
      <c r="D14" s="160">
        <v>0</v>
      </c>
    </row>
    <row r="15" spans="1:13" ht="18.75" x14ac:dyDescent="0.25">
      <c r="A15" s="159" t="s">
        <v>25</v>
      </c>
      <c r="B15" s="160">
        <v>1011273</v>
      </c>
      <c r="C15" s="160">
        <v>0</v>
      </c>
      <c r="D15" s="160">
        <v>0</v>
      </c>
    </row>
    <row r="16" spans="1:13" ht="18.75" x14ac:dyDescent="0.25">
      <c r="A16" s="159" t="s">
        <v>26</v>
      </c>
      <c r="B16" s="160">
        <v>755084</v>
      </c>
      <c r="C16" s="160">
        <v>0</v>
      </c>
      <c r="D16" s="160">
        <v>0</v>
      </c>
    </row>
    <row r="17" spans="1:4" ht="18.75" x14ac:dyDescent="0.25">
      <c r="A17" s="159" t="s">
        <v>27</v>
      </c>
      <c r="B17" s="160">
        <v>1496684</v>
      </c>
      <c r="C17" s="160">
        <v>0</v>
      </c>
      <c r="D17" s="160">
        <v>0</v>
      </c>
    </row>
    <row r="18" spans="1:4" ht="18.75" x14ac:dyDescent="0.25">
      <c r="A18" s="159" t="s">
        <v>30</v>
      </c>
      <c r="B18" s="160">
        <v>0</v>
      </c>
      <c r="C18" s="160">
        <v>1051725</v>
      </c>
      <c r="D18" s="160">
        <v>0</v>
      </c>
    </row>
    <row r="19" spans="1:4" ht="18.75" x14ac:dyDescent="0.25">
      <c r="A19" s="159" t="s">
        <v>31</v>
      </c>
      <c r="B19" s="160">
        <v>0</v>
      </c>
      <c r="C19" s="160">
        <v>1752873</v>
      </c>
      <c r="D19" s="160">
        <v>0</v>
      </c>
    </row>
    <row r="20" spans="1:4" ht="18.75" x14ac:dyDescent="0.25">
      <c r="A20" s="159" t="s">
        <v>34</v>
      </c>
      <c r="B20" s="160">
        <v>0</v>
      </c>
      <c r="C20" s="160">
        <v>3330459</v>
      </c>
      <c r="D20" s="160">
        <v>0</v>
      </c>
    </row>
    <row r="21" spans="1:4" ht="18.75" x14ac:dyDescent="0.25">
      <c r="A21" s="157" t="s">
        <v>188</v>
      </c>
      <c r="B21" s="158">
        <f>SUM(B6:B20)</f>
        <v>12148761</v>
      </c>
      <c r="C21" s="158">
        <f t="shared" ref="C21:D21" si="1">SUM(C6:C20)</f>
        <v>7483421</v>
      </c>
      <c r="D21" s="158">
        <f t="shared" si="1"/>
        <v>0</v>
      </c>
    </row>
    <row r="23" spans="1:4" x14ac:dyDescent="0.25">
      <c r="B23" s="150">
        <v>12148761</v>
      </c>
      <c r="C23" s="150">
        <v>7483421</v>
      </c>
      <c r="D23" s="153">
        <v>0</v>
      </c>
    </row>
  </sheetData>
  <mergeCells count="3">
    <mergeCell ref="B1:D1"/>
    <mergeCell ref="E1:I1"/>
    <mergeCell ref="A3:D3"/>
  </mergeCells>
  <pageMargins left="0.7" right="0.7" top="0.75" bottom="0.75" header="0.3" footer="0.3"/>
  <pageSetup paperSize="9" scale="68" fitToHeight="0" orientation="portrait"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8" tint="0.39997558519241921"/>
    <pageSetUpPr fitToPage="1"/>
  </sheetPr>
  <dimension ref="A1:M26"/>
  <sheetViews>
    <sheetView view="pageBreakPreview" zoomScaleNormal="100" zoomScaleSheetLayoutView="100" workbookViewId="0">
      <selection activeCell="D46" sqref="D46"/>
    </sheetView>
  </sheetViews>
  <sheetFormatPr defaultColWidth="9.140625" defaultRowHeight="15" x14ac:dyDescent="0.25"/>
  <cols>
    <col min="1" max="1" width="50" style="3" customWidth="1"/>
    <col min="2" max="2" width="19.85546875" style="3" customWidth="1"/>
    <col min="3" max="3" width="19.28515625" style="3" customWidth="1"/>
    <col min="4" max="4" width="17.42578125" style="3" customWidth="1"/>
    <col min="5" max="6" width="9.140625" style="3"/>
    <col min="7" max="7" width="9.28515625" style="3" bestFit="1" customWidth="1"/>
    <col min="8" max="8" width="18.42578125" style="3" customWidth="1"/>
    <col min="9" max="9" width="9.28515625" style="3" bestFit="1" customWidth="1"/>
    <col min="10" max="10" width="15.42578125" style="3" bestFit="1" customWidth="1"/>
    <col min="11" max="11" width="15.5703125" style="3" customWidth="1"/>
    <col min="12" max="12" width="13.28515625" style="3" customWidth="1"/>
    <col min="13" max="13" width="20.42578125" style="3" customWidth="1"/>
    <col min="14" max="16384" width="9.140625" style="3"/>
  </cols>
  <sheetData>
    <row r="1" spans="1:13" ht="40.5" customHeight="1" x14ac:dyDescent="0.25">
      <c r="A1" s="2" t="s">
        <v>0</v>
      </c>
      <c r="B1" s="529"/>
      <c r="C1" s="529"/>
      <c r="D1" s="529"/>
      <c r="E1" s="531" t="s">
        <v>188</v>
      </c>
      <c r="F1" s="531"/>
      <c r="G1" s="531"/>
      <c r="H1" s="531"/>
      <c r="I1" s="531"/>
      <c r="J1" s="314">
        <f>B24-J2</f>
        <v>0</v>
      </c>
      <c r="K1" s="314">
        <f>C24-K2</f>
        <v>0</v>
      </c>
      <c r="L1" s="35">
        <f>D24-L2</f>
        <v>0</v>
      </c>
      <c r="M1" s="36" t="s">
        <v>189</v>
      </c>
    </row>
    <row r="2" spans="1:13" ht="34.15" customHeight="1" x14ac:dyDescent="0.25">
      <c r="A2" s="2" t="s">
        <v>0</v>
      </c>
      <c r="B2" s="2"/>
      <c r="C2" s="4"/>
      <c r="D2" s="5" t="s">
        <v>80</v>
      </c>
      <c r="E2" s="162" t="s">
        <v>83</v>
      </c>
      <c r="F2" s="162" t="s">
        <v>46</v>
      </c>
      <c r="G2" s="162" t="s">
        <v>76</v>
      </c>
      <c r="H2" s="162" t="s">
        <v>197</v>
      </c>
      <c r="I2" s="162" t="s">
        <v>437</v>
      </c>
      <c r="J2" s="161">
        <v>14737348</v>
      </c>
      <c r="K2" s="161">
        <v>11829293</v>
      </c>
      <c r="L2" s="161">
        <v>0</v>
      </c>
      <c r="M2" s="29"/>
    </row>
    <row r="3" spans="1:13" ht="68.45" customHeight="1" x14ac:dyDescent="0.25">
      <c r="A3" s="534" t="s">
        <v>237</v>
      </c>
      <c r="B3" s="534"/>
      <c r="C3" s="534"/>
      <c r="D3" s="534"/>
      <c r="E3" s="40"/>
      <c r="F3" s="534"/>
      <c r="G3" s="534"/>
      <c r="H3" s="534"/>
      <c r="I3" s="534"/>
      <c r="J3" s="40"/>
      <c r="K3" s="40"/>
      <c r="L3" s="40"/>
      <c r="M3" s="13"/>
    </row>
    <row r="4" spans="1:13" ht="20.25" customHeight="1" x14ac:dyDescent="0.25">
      <c r="A4" s="2" t="s">
        <v>0</v>
      </c>
      <c r="B4" s="2"/>
      <c r="C4" s="6"/>
      <c r="D4" s="6" t="s">
        <v>1</v>
      </c>
      <c r="E4" s="41"/>
      <c r="F4" s="41"/>
      <c r="G4" s="41"/>
      <c r="H4" s="41"/>
      <c r="I4" s="42"/>
      <c r="J4" s="43"/>
      <c r="K4" s="43"/>
      <c r="L4" s="43"/>
      <c r="M4" s="13"/>
    </row>
    <row r="5" spans="1:13" ht="48.75" customHeight="1" x14ac:dyDescent="0.25">
      <c r="A5" s="171" t="s">
        <v>4</v>
      </c>
      <c r="B5" s="171" t="s">
        <v>178</v>
      </c>
      <c r="C5" s="171" t="s">
        <v>194</v>
      </c>
      <c r="D5" s="164" t="s">
        <v>429</v>
      </c>
      <c r="E5" s="13"/>
      <c r="F5" s="13"/>
      <c r="G5" s="13"/>
      <c r="H5" s="13"/>
      <c r="I5" s="13"/>
      <c r="J5" s="44"/>
      <c r="K5" s="44"/>
      <c r="L5" s="44"/>
      <c r="M5" s="13"/>
    </row>
    <row r="6" spans="1:13" ht="15" customHeight="1" x14ac:dyDescent="0.25">
      <c r="A6" s="169" t="s">
        <v>6</v>
      </c>
      <c r="B6" s="173">
        <v>2172159</v>
      </c>
      <c r="C6" s="168">
        <v>0</v>
      </c>
      <c r="D6" s="163">
        <v>0</v>
      </c>
      <c r="E6" s="13"/>
      <c r="F6" s="48"/>
      <c r="G6" s="76"/>
      <c r="H6" s="76"/>
      <c r="I6" s="48"/>
      <c r="J6" s="48"/>
      <c r="K6" s="48"/>
      <c r="L6" s="48"/>
      <c r="M6" s="13"/>
    </row>
    <row r="7" spans="1:13" s="77" customFormat="1" ht="15" customHeight="1" x14ac:dyDescent="0.25">
      <c r="A7" s="169" t="s">
        <v>7</v>
      </c>
      <c r="B7" s="173">
        <v>0</v>
      </c>
      <c r="C7" s="168">
        <v>1817214</v>
      </c>
      <c r="D7" s="163">
        <v>0</v>
      </c>
      <c r="E7" s="76"/>
      <c r="F7" s="48"/>
      <c r="G7" s="76"/>
      <c r="H7" s="76"/>
      <c r="I7" s="48"/>
      <c r="J7" s="48"/>
      <c r="K7" s="48"/>
      <c r="L7" s="48"/>
      <c r="M7" s="76"/>
    </row>
    <row r="8" spans="1:13" s="77" customFormat="1" ht="15" customHeight="1" x14ac:dyDescent="0.25">
      <c r="A8" s="169" t="s">
        <v>8</v>
      </c>
      <c r="B8" s="173">
        <v>4904757</v>
      </c>
      <c r="C8" s="168">
        <v>4583512</v>
      </c>
      <c r="D8" s="163">
        <v>0</v>
      </c>
      <c r="E8" s="76"/>
      <c r="F8" s="76"/>
      <c r="G8" s="76"/>
      <c r="H8" s="48"/>
      <c r="I8" s="48"/>
      <c r="J8" s="48"/>
      <c r="K8" s="48"/>
      <c r="L8" s="48"/>
      <c r="M8" s="76"/>
    </row>
    <row r="9" spans="1:13" s="77" customFormat="1" ht="15" customHeight="1" x14ac:dyDescent="0.25">
      <c r="A9" s="169" t="s">
        <v>10</v>
      </c>
      <c r="B9" s="173">
        <v>0</v>
      </c>
      <c r="C9" s="168">
        <v>920512</v>
      </c>
      <c r="D9" s="163">
        <v>0</v>
      </c>
      <c r="E9" s="76"/>
      <c r="F9" s="76"/>
      <c r="G9" s="48"/>
      <c r="H9" s="76"/>
      <c r="I9" s="48"/>
      <c r="J9" s="48"/>
      <c r="K9" s="48"/>
      <c r="L9" s="48"/>
      <c r="M9" s="76"/>
    </row>
    <row r="10" spans="1:13" s="77" customFormat="1" ht="15" customHeight="1" x14ac:dyDescent="0.25">
      <c r="A10" s="169" t="s">
        <v>12</v>
      </c>
      <c r="B10" s="173">
        <v>664468</v>
      </c>
      <c r="C10" s="168">
        <v>584981</v>
      </c>
      <c r="D10" s="163">
        <v>0</v>
      </c>
      <c r="E10" s="76"/>
      <c r="F10" s="76"/>
      <c r="G10" s="48"/>
      <c r="H10" s="76"/>
      <c r="I10" s="48"/>
      <c r="J10" s="48"/>
      <c r="K10" s="48"/>
      <c r="L10" s="48"/>
      <c r="M10" s="76"/>
    </row>
    <row r="11" spans="1:13" s="77" customFormat="1" ht="15" customHeight="1" x14ac:dyDescent="0.25">
      <c r="A11" s="169" t="s">
        <v>15</v>
      </c>
      <c r="B11" s="173">
        <v>0</v>
      </c>
      <c r="C11" s="168">
        <v>383150</v>
      </c>
      <c r="D11" s="163">
        <v>0</v>
      </c>
      <c r="E11" s="76"/>
      <c r="F11" s="76"/>
      <c r="G11" s="48"/>
      <c r="H11" s="76"/>
      <c r="I11" s="48"/>
      <c r="J11" s="48"/>
      <c r="K11" s="48"/>
      <c r="L11" s="48"/>
      <c r="M11" s="76"/>
    </row>
    <row r="12" spans="1:13" s="77" customFormat="1" ht="15" customHeight="1" x14ac:dyDescent="0.25">
      <c r="A12" s="169" t="s">
        <v>16</v>
      </c>
      <c r="B12" s="173">
        <v>1487911</v>
      </c>
      <c r="C12" s="168">
        <v>0</v>
      </c>
      <c r="D12" s="163">
        <v>0</v>
      </c>
      <c r="E12" s="76"/>
      <c r="F12" s="76"/>
      <c r="G12" s="48"/>
      <c r="H12" s="76"/>
      <c r="I12" s="48"/>
      <c r="J12" s="48"/>
      <c r="K12" s="48"/>
      <c r="L12" s="48"/>
      <c r="M12" s="76"/>
    </row>
    <row r="13" spans="1:13" s="77" customFormat="1" ht="15" customHeight="1" x14ac:dyDescent="0.25">
      <c r="A13" s="169" t="s">
        <v>17</v>
      </c>
      <c r="B13" s="173">
        <v>1865200</v>
      </c>
      <c r="C13" s="168">
        <v>0</v>
      </c>
      <c r="D13" s="163">
        <v>0</v>
      </c>
      <c r="E13" s="76"/>
      <c r="F13" s="76"/>
      <c r="G13" s="48"/>
      <c r="H13" s="76"/>
      <c r="I13" s="48"/>
      <c r="J13" s="48"/>
      <c r="K13" s="48"/>
      <c r="L13" s="48"/>
      <c r="M13" s="76"/>
    </row>
    <row r="14" spans="1:13" s="77" customFormat="1" ht="15" customHeight="1" x14ac:dyDescent="0.25">
      <c r="A14" s="169" t="s">
        <v>18</v>
      </c>
      <c r="B14" s="173">
        <v>0</v>
      </c>
      <c r="C14" s="168">
        <v>473626</v>
      </c>
      <c r="D14" s="163">
        <v>0</v>
      </c>
      <c r="E14" s="76"/>
      <c r="F14" s="76"/>
      <c r="G14" s="48"/>
      <c r="H14" s="76"/>
      <c r="I14" s="48"/>
      <c r="J14" s="48"/>
      <c r="K14" s="48"/>
      <c r="L14" s="48"/>
      <c r="M14" s="76"/>
    </row>
    <row r="15" spans="1:13" s="77" customFormat="1" ht="15" customHeight="1" x14ac:dyDescent="0.25">
      <c r="A15" s="169" t="s">
        <v>20</v>
      </c>
      <c r="B15" s="173">
        <v>884248</v>
      </c>
      <c r="C15" s="168">
        <v>0</v>
      </c>
      <c r="D15" s="163">
        <v>0</v>
      </c>
      <c r="E15" s="76"/>
      <c r="F15" s="48"/>
      <c r="G15" s="76"/>
      <c r="H15" s="76"/>
      <c r="I15" s="48"/>
      <c r="J15" s="48"/>
      <c r="K15" s="48"/>
      <c r="L15" s="48"/>
      <c r="M15" s="76"/>
    </row>
    <row r="16" spans="1:13" s="77" customFormat="1" ht="15" customHeight="1" x14ac:dyDescent="0.25">
      <c r="A16" s="169" t="s">
        <v>22</v>
      </c>
      <c r="B16" s="173">
        <v>0</v>
      </c>
      <c r="C16" s="168">
        <v>1518680</v>
      </c>
      <c r="D16" s="163">
        <v>0</v>
      </c>
      <c r="E16" s="76"/>
      <c r="F16" s="76"/>
      <c r="G16" s="76"/>
      <c r="H16" s="48"/>
      <c r="I16" s="48"/>
      <c r="J16" s="48"/>
      <c r="K16" s="48"/>
      <c r="L16" s="48"/>
      <c r="M16" s="76"/>
    </row>
    <row r="17" spans="1:13" s="77" customFormat="1" ht="15" customHeight="1" x14ac:dyDescent="0.25">
      <c r="A17" s="169" t="s">
        <v>23</v>
      </c>
      <c r="B17" s="173">
        <v>1423075</v>
      </c>
      <c r="C17" s="168">
        <v>0</v>
      </c>
      <c r="D17" s="163">
        <v>0</v>
      </c>
      <c r="E17" s="76"/>
      <c r="F17" s="48"/>
      <c r="G17" s="76"/>
      <c r="H17" s="76"/>
      <c r="I17" s="48"/>
      <c r="J17" s="48"/>
      <c r="K17" s="48"/>
      <c r="L17" s="48"/>
      <c r="M17" s="76"/>
    </row>
    <row r="18" spans="1:13" ht="19.5" customHeight="1" x14ac:dyDescent="0.25">
      <c r="A18" s="169" t="s">
        <v>27</v>
      </c>
      <c r="B18" s="173">
        <v>65568</v>
      </c>
      <c r="C18" s="168">
        <v>0</v>
      </c>
      <c r="D18" s="163">
        <v>0</v>
      </c>
    </row>
    <row r="19" spans="1:13" ht="18.75" x14ac:dyDescent="0.25">
      <c r="A19" s="169" t="s">
        <v>29</v>
      </c>
      <c r="B19" s="173">
        <v>67033</v>
      </c>
      <c r="C19" s="168">
        <v>0</v>
      </c>
      <c r="D19" s="163">
        <v>0</v>
      </c>
    </row>
    <row r="20" spans="1:13" ht="18.75" x14ac:dyDescent="0.25">
      <c r="A20" s="169" t="s">
        <v>30</v>
      </c>
      <c r="B20" s="173">
        <v>41758</v>
      </c>
      <c r="C20" s="168">
        <v>0</v>
      </c>
      <c r="D20" s="163">
        <v>0</v>
      </c>
    </row>
    <row r="21" spans="1:13" ht="18.75" x14ac:dyDescent="0.25">
      <c r="A21" s="169" t="s">
        <v>31</v>
      </c>
      <c r="B21" s="173">
        <v>353846</v>
      </c>
      <c r="C21" s="168">
        <v>0</v>
      </c>
      <c r="D21" s="163">
        <v>0</v>
      </c>
    </row>
    <row r="22" spans="1:13" ht="18.75" x14ac:dyDescent="0.25">
      <c r="A22" s="169" t="s">
        <v>32</v>
      </c>
      <c r="B22" s="173">
        <v>0</v>
      </c>
      <c r="C22" s="168">
        <v>1547618</v>
      </c>
      <c r="D22" s="163">
        <v>0</v>
      </c>
    </row>
    <row r="23" spans="1:13" ht="18.75" x14ac:dyDescent="0.25">
      <c r="A23" s="169" t="s">
        <v>34</v>
      </c>
      <c r="B23" s="173">
        <v>807325</v>
      </c>
      <c r="C23" s="168">
        <v>0</v>
      </c>
      <c r="D23" s="163">
        <v>0</v>
      </c>
    </row>
    <row r="24" spans="1:13" ht="18.75" x14ac:dyDescent="0.25">
      <c r="A24" s="172" t="s">
        <v>188</v>
      </c>
      <c r="B24" s="170">
        <f>SUM(B6:B23)</f>
        <v>14737348</v>
      </c>
      <c r="C24" s="170">
        <f>SUM(C6:C23)</f>
        <v>11829293</v>
      </c>
      <c r="D24" s="170">
        <f>SUM(D6:D23)</f>
        <v>0</v>
      </c>
    </row>
    <row r="26" spans="1:13" x14ac:dyDescent="0.25">
      <c r="B26" s="150">
        <v>14737348</v>
      </c>
      <c r="C26" s="150">
        <v>11829293</v>
      </c>
      <c r="D26" s="150">
        <v>0</v>
      </c>
    </row>
  </sheetData>
  <mergeCells count="4">
    <mergeCell ref="B1:D1"/>
    <mergeCell ref="A3:D3"/>
    <mergeCell ref="E1:I1"/>
    <mergeCell ref="F3:I3"/>
  </mergeCells>
  <pageMargins left="0.7" right="0.7" top="0.75" bottom="0.75" header="0.3" footer="0.3"/>
  <pageSetup paperSize="9" scale="82" fitToHeight="0" orientation="portrait" r:id="rId1"/>
  <headerFooter>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C000"/>
    <pageSetUpPr fitToPage="1"/>
  </sheetPr>
  <dimension ref="A1:Q23"/>
  <sheetViews>
    <sheetView view="pageBreakPreview" zoomScale="115" zoomScaleNormal="100" zoomScaleSheetLayoutView="115" workbookViewId="0">
      <selection activeCell="B17" sqref="B17"/>
    </sheetView>
  </sheetViews>
  <sheetFormatPr defaultColWidth="9.140625" defaultRowHeight="15" x14ac:dyDescent="0.25"/>
  <cols>
    <col min="1" max="1" width="73.28515625" style="457" customWidth="1"/>
    <col min="2" max="4" width="15.85546875" style="457" customWidth="1"/>
    <col min="5" max="5" width="9.5703125" style="457" customWidth="1"/>
    <col min="6" max="7" width="9.140625" style="457"/>
    <col min="8" max="8" width="18.28515625" style="457" customWidth="1"/>
    <col min="9" max="9" width="9.140625" style="457"/>
    <col min="10" max="10" width="16.7109375" style="457" bestFit="1" customWidth="1"/>
    <col min="11" max="12" width="13.42578125" style="457" customWidth="1"/>
    <col min="13" max="13" width="20.42578125" style="457" customWidth="1"/>
    <col min="14" max="16384" width="9.140625" style="457"/>
  </cols>
  <sheetData>
    <row r="1" spans="1:17" ht="45" customHeight="1" x14ac:dyDescent="0.25">
      <c r="A1" s="447" t="s">
        <v>0</v>
      </c>
      <c r="B1" s="529"/>
      <c r="C1" s="529"/>
      <c r="D1" s="529"/>
      <c r="E1" s="531" t="s">
        <v>188</v>
      </c>
      <c r="F1" s="531"/>
      <c r="G1" s="531"/>
      <c r="H1" s="531"/>
      <c r="I1" s="531"/>
      <c r="J1" s="448">
        <f>J2+J3-B20</f>
        <v>0</v>
      </c>
      <c r="K1" s="448">
        <f t="shared" ref="K1:L1" si="0">K2+K3-C20</f>
        <v>0</v>
      </c>
      <c r="L1" s="448">
        <f t="shared" si="0"/>
        <v>0</v>
      </c>
      <c r="M1" s="449" t="s">
        <v>189</v>
      </c>
    </row>
    <row r="2" spans="1:17" ht="23.25" customHeight="1" x14ac:dyDescent="0.25">
      <c r="A2" s="447"/>
      <c r="B2" s="447"/>
      <c r="C2" s="450"/>
      <c r="D2" s="316" t="s">
        <v>81</v>
      </c>
      <c r="E2" s="494" t="s">
        <v>132</v>
      </c>
      <c r="F2" s="494" t="s">
        <v>47</v>
      </c>
      <c r="G2" s="494" t="s">
        <v>40</v>
      </c>
      <c r="H2" s="412" t="s">
        <v>581</v>
      </c>
      <c r="I2" s="492">
        <v>522</v>
      </c>
      <c r="J2" s="317">
        <v>448433607.06999999</v>
      </c>
      <c r="K2" s="317">
        <v>609958562.39999998</v>
      </c>
      <c r="L2" s="317">
        <v>785629429.20000005</v>
      </c>
      <c r="N2" s="457">
        <v>522</v>
      </c>
      <c r="O2" s="424">
        <v>448433607.06999999</v>
      </c>
      <c r="P2" s="424">
        <v>609958562.39999998</v>
      </c>
      <c r="Q2" s="424">
        <v>785629429.20000005</v>
      </c>
    </row>
    <row r="3" spans="1:17" ht="66" customHeight="1" x14ac:dyDescent="0.25">
      <c r="A3" s="534" t="s">
        <v>582</v>
      </c>
      <c r="B3" s="534"/>
      <c r="C3" s="534"/>
      <c r="D3" s="534"/>
      <c r="E3" s="494" t="s">
        <v>132</v>
      </c>
      <c r="F3" s="494" t="s">
        <v>47</v>
      </c>
      <c r="G3" s="494" t="s">
        <v>40</v>
      </c>
      <c r="H3" s="412" t="s">
        <v>581</v>
      </c>
      <c r="I3" s="500">
        <v>521</v>
      </c>
      <c r="J3" s="501">
        <v>106623901.43000001</v>
      </c>
      <c r="K3" s="502">
        <v>0</v>
      </c>
      <c r="L3" s="502">
        <v>0</v>
      </c>
      <c r="N3" s="457">
        <v>521</v>
      </c>
      <c r="O3" s="424">
        <v>106623901.43000001</v>
      </c>
      <c r="P3" s="457">
        <v>0</v>
      </c>
      <c r="Q3" s="457">
        <v>0</v>
      </c>
    </row>
    <row r="4" spans="1:17" ht="20.25" customHeight="1" x14ac:dyDescent="0.25">
      <c r="A4" s="487" t="s">
        <v>0</v>
      </c>
      <c r="B4" s="487"/>
      <c r="C4" s="488"/>
      <c r="D4" s="488" t="s">
        <v>1</v>
      </c>
      <c r="E4" s="326"/>
      <c r="F4" s="326"/>
      <c r="G4" s="326"/>
    </row>
    <row r="5" spans="1:17" ht="48.75" customHeight="1" x14ac:dyDescent="0.25">
      <c r="A5" s="489" t="s">
        <v>4</v>
      </c>
      <c r="B5" s="489" t="s">
        <v>178</v>
      </c>
      <c r="C5" s="489" t="s">
        <v>194</v>
      </c>
      <c r="D5" s="489" t="s">
        <v>429</v>
      </c>
      <c r="E5" s="486"/>
      <c r="F5" s="486"/>
      <c r="G5" s="486"/>
      <c r="H5" s="486"/>
      <c r="I5" s="486"/>
      <c r="J5" s="486"/>
      <c r="K5" s="486"/>
      <c r="L5" s="486"/>
      <c r="M5" s="326"/>
      <c r="N5" s="326"/>
      <c r="O5" s="326"/>
    </row>
    <row r="6" spans="1:17" s="505" customFormat="1" ht="15" customHeight="1" x14ac:dyDescent="0.25">
      <c r="A6" s="506" t="s">
        <v>6</v>
      </c>
      <c r="B6" s="507">
        <v>290180422.74000001</v>
      </c>
      <c r="C6" s="75">
        <v>46104127.25</v>
      </c>
      <c r="D6" s="507">
        <v>0</v>
      </c>
      <c r="H6" s="424"/>
      <c r="I6" s="424"/>
      <c r="J6" s="424"/>
      <c r="K6" s="424"/>
      <c r="L6" s="424"/>
      <c r="M6" s="424"/>
    </row>
    <row r="7" spans="1:17" s="505" customFormat="1" ht="15" customHeight="1" x14ac:dyDescent="0.25">
      <c r="A7" s="506" t="s">
        <v>7</v>
      </c>
      <c r="B7" s="507">
        <v>31360616</v>
      </c>
      <c r="C7" s="75">
        <v>99000000</v>
      </c>
      <c r="D7" s="507">
        <v>0</v>
      </c>
      <c r="H7" s="424"/>
      <c r="I7" s="424"/>
      <c r="J7" s="424"/>
      <c r="K7" s="424"/>
      <c r="L7" s="424"/>
      <c r="M7" s="424"/>
    </row>
    <row r="8" spans="1:17" s="505" customFormat="1" ht="15" customHeight="1" x14ac:dyDescent="0.25">
      <c r="A8" s="506" t="s">
        <v>85</v>
      </c>
      <c r="B8" s="507">
        <v>0</v>
      </c>
      <c r="C8" s="75">
        <v>95005205.950000003</v>
      </c>
      <c r="D8" s="507">
        <v>118800000</v>
      </c>
      <c r="H8" s="424"/>
      <c r="I8" s="424"/>
      <c r="J8" s="424"/>
      <c r="K8" s="424"/>
      <c r="L8" s="424"/>
      <c r="M8" s="424"/>
    </row>
    <row r="9" spans="1:17" s="505" customFormat="1" ht="15" customHeight="1" x14ac:dyDescent="0.25">
      <c r="A9" s="506" t="s">
        <v>86</v>
      </c>
      <c r="B9" s="466">
        <v>0</v>
      </c>
      <c r="C9" s="555">
        <v>0</v>
      </c>
      <c r="D9" s="466">
        <v>84150000</v>
      </c>
      <c r="E9" s="556"/>
      <c r="H9" s="424"/>
      <c r="I9" s="424"/>
      <c r="J9" s="424"/>
      <c r="K9" s="424"/>
      <c r="L9" s="424"/>
      <c r="M9" s="424"/>
    </row>
    <row r="10" spans="1:17" s="505" customFormat="1" ht="15" customHeight="1" x14ac:dyDescent="0.25">
      <c r="A10" s="506" t="s">
        <v>190</v>
      </c>
      <c r="B10" s="466">
        <v>59068413.950000003</v>
      </c>
      <c r="C10" s="555">
        <v>0</v>
      </c>
      <c r="D10" s="466">
        <v>0</v>
      </c>
      <c r="E10" s="556"/>
      <c r="H10" s="424"/>
      <c r="I10" s="424"/>
      <c r="J10" s="424"/>
      <c r="K10" s="424"/>
      <c r="L10" s="424"/>
      <c r="M10" s="424"/>
    </row>
    <row r="11" spans="1:17" s="505" customFormat="1" ht="15" customHeight="1" x14ac:dyDescent="0.25">
      <c r="A11" s="506" t="s">
        <v>89</v>
      </c>
      <c r="B11" s="466">
        <v>126830213.08</v>
      </c>
      <c r="C11" s="555">
        <v>28299229.199999999</v>
      </c>
      <c r="D11" s="466">
        <v>0</v>
      </c>
      <c r="E11" s="556"/>
      <c r="H11" s="424"/>
      <c r="I11" s="424"/>
      <c r="J11" s="424"/>
      <c r="K11" s="424"/>
      <c r="L11" s="424"/>
      <c r="M11" s="424"/>
    </row>
    <row r="12" spans="1:17" s="505" customFormat="1" ht="15" customHeight="1" x14ac:dyDescent="0.25">
      <c r="A12" s="506" t="s">
        <v>95</v>
      </c>
      <c r="B12" s="466">
        <v>0</v>
      </c>
      <c r="C12" s="555">
        <v>297000000</v>
      </c>
      <c r="D12" s="466">
        <v>346500000</v>
      </c>
      <c r="E12" s="556"/>
      <c r="H12" s="424"/>
      <c r="I12" s="424"/>
      <c r="J12" s="424"/>
      <c r="K12" s="424"/>
      <c r="L12" s="424"/>
      <c r="M12" s="424"/>
    </row>
    <row r="13" spans="1:17" s="505" customFormat="1" ht="15" customHeight="1" x14ac:dyDescent="0.25">
      <c r="A13" s="506" t="s">
        <v>18</v>
      </c>
      <c r="B13" s="507">
        <v>29523373.09</v>
      </c>
      <c r="C13" s="75">
        <v>0</v>
      </c>
      <c r="D13" s="507">
        <v>0</v>
      </c>
      <c r="H13" s="424"/>
      <c r="I13" s="424"/>
      <c r="J13" s="424"/>
      <c r="K13" s="424"/>
      <c r="L13" s="424"/>
      <c r="M13" s="424"/>
    </row>
    <row r="14" spans="1:17" s="505" customFormat="1" ht="15" customHeight="1" x14ac:dyDescent="0.25">
      <c r="A14" s="506" t="s">
        <v>533</v>
      </c>
      <c r="B14" s="507">
        <v>0</v>
      </c>
      <c r="C14" s="75">
        <v>0</v>
      </c>
      <c r="D14" s="507">
        <v>89100000</v>
      </c>
      <c r="H14" s="424"/>
      <c r="I14" s="424"/>
      <c r="J14" s="424"/>
      <c r="K14" s="424"/>
      <c r="L14" s="424"/>
      <c r="M14" s="424"/>
    </row>
    <row r="15" spans="1:17" s="505" customFormat="1" ht="15" customHeight="1" x14ac:dyDescent="0.25">
      <c r="A15" s="506" t="s">
        <v>110</v>
      </c>
      <c r="B15" s="507">
        <v>0</v>
      </c>
      <c r="C15" s="75">
        <v>0</v>
      </c>
      <c r="D15" s="507">
        <v>99000000</v>
      </c>
      <c r="H15" s="424"/>
      <c r="I15" s="424"/>
      <c r="J15" s="424"/>
      <c r="K15" s="424"/>
      <c r="L15" s="424"/>
      <c r="M15" s="424"/>
    </row>
    <row r="16" spans="1:17" s="505" customFormat="1" ht="15" customHeight="1" x14ac:dyDescent="0.25">
      <c r="A16" s="506" t="s">
        <v>118</v>
      </c>
      <c r="B16" s="507">
        <v>0</v>
      </c>
      <c r="C16" s="75">
        <v>14850000</v>
      </c>
      <c r="D16" s="507">
        <v>19800000</v>
      </c>
      <c r="H16" s="424"/>
      <c r="I16" s="424"/>
      <c r="J16" s="424"/>
      <c r="K16" s="424"/>
      <c r="L16" s="424"/>
      <c r="M16" s="424"/>
    </row>
    <row r="17" spans="1:15" s="505" customFormat="1" ht="15" customHeight="1" x14ac:dyDescent="0.25">
      <c r="A17" s="506" t="s">
        <v>119</v>
      </c>
      <c r="B17" s="507">
        <v>0</v>
      </c>
      <c r="C17" s="75">
        <v>29700000</v>
      </c>
      <c r="D17" s="507">
        <v>0</v>
      </c>
      <c r="H17" s="424"/>
      <c r="I17" s="424"/>
      <c r="J17" s="424"/>
      <c r="K17" s="424"/>
      <c r="L17" s="424"/>
      <c r="M17" s="424"/>
    </row>
    <row r="18" spans="1:15" s="505" customFormat="1" ht="15" customHeight="1" x14ac:dyDescent="0.25">
      <c r="A18" s="506" t="s">
        <v>123</v>
      </c>
      <c r="B18" s="507">
        <v>18094469.640000001</v>
      </c>
      <c r="C18" s="75">
        <v>0</v>
      </c>
      <c r="D18" s="507">
        <v>0</v>
      </c>
      <c r="H18" s="424"/>
      <c r="I18" s="424"/>
      <c r="J18" s="424"/>
      <c r="K18" s="424"/>
      <c r="L18" s="424"/>
      <c r="M18" s="424"/>
    </row>
    <row r="19" spans="1:15" s="505" customFormat="1" ht="15" customHeight="1" x14ac:dyDescent="0.25">
      <c r="A19" s="506" t="s">
        <v>127</v>
      </c>
      <c r="B19" s="507">
        <v>0</v>
      </c>
      <c r="C19" s="75">
        <v>0</v>
      </c>
      <c r="D19" s="507">
        <v>28279429.199999999</v>
      </c>
      <c r="H19" s="424"/>
      <c r="I19" s="424"/>
      <c r="J19" s="424"/>
      <c r="K19" s="424"/>
      <c r="L19" s="424"/>
      <c r="M19" s="424"/>
    </row>
    <row r="20" spans="1:15" s="504" customFormat="1" ht="15" customHeight="1" x14ac:dyDescent="0.25">
      <c r="A20" s="508" t="s">
        <v>188</v>
      </c>
      <c r="B20" s="509">
        <f>SUM(B6:B19)</f>
        <v>555057508.5</v>
      </c>
      <c r="C20" s="509">
        <f t="shared" ref="C20:D20" si="1">SUM(C6:C19)</f>
        <v>609958562.39999998</v>
      </c>
      <c r="D20" s="509">
        <f t="shared" si="1"/>
        <v>785629429.20000005</v>
      </c>
      <c r="H20" s="503"/>
      <c r="I20" s="503"/>
      <c r="J20" s="503"/>
      <c r="K20" s="503"/>
      <c r="L20" s="503"/>
      <c r="M20" s="503"/>
    </row>
    <row r="21" spans="1:15" ht="15" customHeight="1" x14ac:dyDescent="0.25">
      <c r="E21" s="326"/>
      <c r="F21" s="326"/>
      <c r="G21" s="48"/>
      <c r="H21" s="48"/>
      <c r="I21" s="48"/>
      <c r="J21" s="48"/>
      <c r="K21" s="48"/>
      <c r="L21" s="48"/>
      <c r="M21" s="326"/>
      <c r="N21" s="326"/>
      <c r="O21" s="326"/>
    </row>
    <row r="22" spans="1:15" ht="107.45" customHeight="1" x14ac:dyDescent="0.25">
      <c r="A22" s="535"/>
      <c r="B22" s="536"/>
      <c r="C22" s="536"/>
      <c r="D22" s="536"/>
      <c r="E22" s="326"/>
      <c r="F22" s="48"/>
      <c r="G22" s="48"/>
      <c r="H22" s="48"/>
      <c r="I22" s="48"/>
      <c r="J22" s="48"/>
      <c r="K22" s="48"/>
      <c r="L22" s="48"/>
      <c r="M22" s="326"/>
      <c r="N22" s="326"/>
      <c r="O22" s="326"/>
    </row>
    <row r="23" spans="1:15" x14ac:dyDescent="0.25">
      <c r="E23" s="326"/>
      <c r="F23" s="326"/>
      <c r="G23" s="48"/>
      <c r="H23" s="48"/>
      <c r="I23" s="48"/>
      <c r="J23" s="48"/>
      <c r="K23" s="48"/>
      <c r="L23" s="48"/>
      <c r="M23" s="326"/>
      <c r="N23" s="326"/>
      <c r="O23" s="326"/>
    </row>
  </sheetData>
  <autoFilter ref="A5:O46"/>
  <mergeCells count="4">
    <mergeCell ref="B1:D1"/>
    <mergeCell ref="E1:I1"/>
    <mergeCell ref="A22:D22"/>
    <mergeCell ref="A3:D3"/>
  </mergeCells>
  <pageMargins left="0.7" right="0.7" top="0.75" bottom="0.75" header="0.3" footer="0.3"/>
  <pageSetup paperSize="9" scale="72" fitToHeight="0" orientation="portrait" r:id="rId1"/>
  <headerFooter>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C000"/>
    <pageSetUpPr fitToPage="1"/>
  </sheetPr>
  <dimension ref="A1:O12"/>
  <sheetViews>
    <sheetView view="pageBreakPreview" zoomScale="115" zoomScaleNormal="100" zoomScaleSheetLayoutView="115" workbookViewId="0">
      <selection activeCell="E11" sqref="A11:E12"/>
    </sheetView>
  </sheetViews>
  <sheetFormatPr defaultColWidth="9.140625" defaultRowHeight="15" x14ac:dyDescent="0.25"/>
  <cols>
    <col min="1" max="1" width="73.28515625" style="387" customWidth="1"/>
    <col min="2" max="4" width="15.85546875" style="387" customWidth="1"/>
    <col min="5" max="5" width="9.5703125" style="387" customWidth="1"/>
    <col min="6" max="7" width="9.140625" style="387"/>
    <col min="8" max="8" width="15.42578125" style="387" bestFit="1" customWidth="1"/>
    <col min="9" max="9" width="9.140625" style="387"/>
    <col min="10" max="12" width="13.42578125" style="387" customWidth="1"/>
    <col min="13" max="13" width="20.42578125" style="387" customWidth="1"/>
    <col min="14" max="16384" width="9.140625" style="387"/>
  </cols>
  <sheetData>
    <row r="1" spans="1:15" ht="45" customHeight="1" x14ac:dyDescent="0.25">
      <c r="A1" s="313" t="s">
        <v>0</v>
      </c>
      <c r="B1" s="529"/>
      <c r="C1" s="529"/>
      <c r="D1" s="529"/>
      <c r="E1" s="531" t="s">
        <v>188</v>
      </c>
      <c r="F1" s="531"/>
      <c r="G1" s="531"/>
      <c r="H1" s="531"/>
      <c r="I1" s="531"/>
      <c r="J1" s="314">
        <f>J2-B7</f>
        <v>0</v>
      </c>
      <c r="K1" s="314">
        <f>K2-C7</f>
        <v>0</v>
      </c>
      <c r="L1" s="314">
        <f>L2-D7</f>
        <v>0</v>
      </c>
      <c r="M1" s="36" t="s">
        <v>189</v>
      </c>
    </row>
    <row r="2" spans="1:15" ht="23.25" customHeight="1" x14ac:dyDescent="0.25">
      <c r="A2" s="313"/>
      <c r="B2" s="313"/>
      <c r="C2" s="315"/>
      <c r="D2" s="316" t="s">
        <v>82</v>
      </c>
      <c r="E2" s="183" t="s">
        <v>132</v>
      </c>
      <c r="F2" s="183" t="s">
        <v>47</v>
      </c>
      <c r="G2" s="183" t="s">
        <v>40</v>
      </c>
      <c r="H2" s="183" t="s">
        <v>525</v>
      </c>
      <c r="I2" s="181">
        <v>522</v>
      </c>
      <c r="J2" s="317">
        <v>51991684.039999999</v>
      </c>
      <c r="K2" s="317">
        <v>44416498.020000003</v>
      </c>
      <c r="L2" s="317">
        <v>0</v>
      </c>
    </row>
    <row r="3" spans="1:15" ht="161.44999999999999" customHeight="1" x14ac:dyDescent="0.25">
      <c r="A3" s="534" t="s">
        <v>529</v>
      </c>
      <c r="B3" s="534"/>
      <c r="C3" s="534"/>
      <c r="D3" s="534"/>
      <c r="E3" s="326"/>
      <c r="F3" s="48"/>
      <c r="G3" s="326"/>
      <c r="H3" s="48"/>
    </row>
    <row r="4" spans="1:15" ht="20.25" customHeight="1" x14ac:dyDescent="0.25">
      <c r="A4" s="401" t="s">
        <v>0</v>
      </c>
      <c r="B4" s="401"/>
      <c r="C4" s="402"/>
      <c r="D4" s="402" t="s">
        <v>1</v>
      </c>
      <c r="E4" s="326"/>
      <c r="F4" s="326"/>
      <c r="G4" s="326"/>
    </row>
    <row r="5" spans="1:15" ht="48.75" customHeight="1" x14ac:dyDescent="0.25">
      <c r="A5" s="410" t="s">
        <v>4</v>
      </c>
      <c r="B5" s="410" t="s">
        <v>178</v>
      </c>
      <c r="C5" s="410" t="s">
        <v>194</v>
      </c>
      <c r="D5" s="410" t="s">
        <v>429</v>
      </c>
      <c r="E5" s="408"/>
      <c r="F5" s="408"/>
      <c r="G5" s="408"/>
      <c r="H5" s="408"/>
      <c r="I5" s="408"/>
      <c r="J5" s="408"/>
      <c r="K5" s="408"/>
      <c r="L5" s="408"/>
      <c r="M5" s="326"/>
      <c r="N5" s="326"/>
      <c r="O5" s="326"/>
    </row>
    <row r="6" spans="1:15" ht="15" customHeight="1" x14ac:dyDescent="0.25">
      <c r="A6" s="404" t="s">
        <v>6</v>
      </c>
      <c r="B6" s="405">
        <v>51991684.039999999</v>
      </c>
      <c r="C6" s="405">
        <v>44416498.020000003</v>
      </c>
      <c r="D6" s="405"/>
      <c r="E6" s="408"/>
      <c r="F6" s="408"/>
      <c r="G6" s="408"/>
      <c r="H6" s="408"/>
      <c r="I6" s="408"/>
      <c r="J6" s="408"/>
      <c r="K6" s="408"/>
      <c r="L6" s="408"/>
      <c r="M6" s="326"/>
      <c r="N6" s="326"/>
      <c r="O6" s="326"/>
    </row>
    <row r="7" spans="1:15" ht="15" customHeight="1" x14ac:dyDescent="0.25">
      <c r="A7" s="406" t="s">
        <v>188</v>
      </c>
      <c r="B7" s="407">
        <f>B6</f>
        <v>51991684.039999999</v>
      </c>
      <c r="C7" s="407">
        <f>C6</f>
        <v>44416498.020000003</v>
      </c>
      <c r="D7" s="407">
        <v>0</v>
      </c>
      <c r="E7" s="408"/>
      <c r="F7" s="408"/>
      <c r="G7" s="408"/>
      <c r="H7" s="408"/>
      <c r="I7" s="408"/>
      <c r="J7" s="408"/>
      <c r="K7" s="408"/>
      <c r="L7" s="408"/>
      <c r="M7" s="326"/>
      <c r="N7" s="326"/>
      <c r="O7" s="326"/>
    </row>
    <row r="8" spans="1:15" ht="15" customHeight="1" x14ac:dyDescent="0.25">
      <c r="E8" s="326"/>
      <c r="F8" s="48"/>
      <c r="G8" s="48"/>
      <c r="H8" s="48"/>
      <c r="I8" s="48"/>
      <c r="J8" s="48"/>
      <c r="K8" s="48"/>
      <c r="L8" s="48"/>
      <c r="M8" s="326"/>
      <c r="N8" s="326"/>
      <c r="O8" s="326"/>
    </row>
    <row r="9" spans="1:15" ht="15.75" x14ac:dyDescent="0.25">
      <c r="B9" s="102">
        <v>51991684.039999999</v>
      </c>
      <c r="C9" s="102">
        <v>44416498.020000003</v>
      </c>
      <c r="D9" s="102">
        <v>0</v>
      </c>
      <c r="E9" s="326"/>
      <c r="F9" s="48"/>
      <c r="G9" s="48"/>
      <c r="H9" s="48"/>
      <c r="I9" s="48"/>
      <c r="J9" s="48"/>
      <c r="K9" s="48"/>
      <c r="L9" s="48"/>
      <c r="M9" s="326"/>
      <c r="N9" s="326"/>
      <c r="O9" s="326"/>
    </row>
    <row r="10" spans="1:15" ht="15" customHeight="1" x14ac:dyDescent="0.25">
      <c r="E10" s="326"/>
      <c r="F10" s="326"/>
      <c r="G10" s="48"/>
      <c r="H10" s="48"/>
      <c r="I10" s="48"/>
      <c r="J10" s="48"/>
      <c r="K10" s="48"/>
      <c r="L10" s="48"/>
      <c r="M10" s="326"/>
      <c r="N10" s="326"/>
      <c r="O10" s="326"/>
    </row>
    <row r="11" spans="1:15" ht="107.45" customHeight="1" x14ac:dyDescent="0.25">
      <c r="A11" s="535"/>
      <c r="B11" s="536"/>
      <c r="C11" s="536"/>
      <c r="D11" s="536"/>
      <c r="E11" s="326"/>
      <c r="F11" s="48"/>
      <c r="G11" s="48"/>
      <c r="H11" s="48"/>
      <c r="I11" s="48"/>
      <c r="J11" s="48"/>
      <c r="K11" s="48"/>
      <c r="L11" s="48"/>
      <c r="M11" s="326"/>
      <c r="N11" s="326"/>
      <c r="O11" s="326"/>
    </row>
    <row r="12" spans="1:15" x14ac:dyDescent="0.25">
      <c r="E12" s="326"/>
      <c r="F12" s="326"/>
      <c r="G12" s="48"/>
      <c r="H12" s="48"/>
      <c r="I12" s="48"/>
      <c r="J12" s="48"/>
      <c r="K12" s="48"/>
      <c r="L12" s="48"/>
      <c r="M12" s="326"/>
      <c r="N12" s="326"/>
      <c r="O12" s="326"/>
    </row>
  </sheetData>
  <autoFilter ref="A5:O35"/>
  <mergeCells count="4">
    <mergeCell ref="B1:D1"/>
    <mergeCell ref="E1:I1"/>
    <mergeCell ref="A3:D3"/>
    <mergeCell ref="A11:D11"/>
  </mergeCells>
  <pageMargins left="0.7" right="0.7" top="0.75" bottom="0.75" header="0.3" footer="0.3"/>
  <pageSetup paperSize="9" scale="72" fitToHeight="0" orientation="portrait" r:id="rId1"/>
  <headerFooter>
    <oddHeader>&amp;C&amp;P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8" tint="0.39997558519241921"/>
    <pageSetUpPr fitToPage="1"/>
  </sheetPr>
  <dimension ref="A1:M19"/>
  <sheetViews>
    <sheetView view="pageBreakPreview" zoomScale="115" zoomScaleNormal="100" zoomScaleSheetLayoutView="115" workbookViewId="0">
      <selection activeCell="F69" sqref="F69"/>
    </sheetView>
  </sheetViews>
  <sheetFormatPr defaultColWidth="9.140625" defaultRowHeight="15" x14ac:dyDescent="0.25"/>
  <cols>
    <col min="1" max="1" width="67.42578125" style="3" customWidth="1"/>
    <col min="2" max="2" width="16" style="3" customWidth="1"/>
    <col min="3" max="3" width="15.42578125" style="3" customWidth="1"/>
    <col min="4" max="4" width="19.5703125" style="3" customWidth="1"/>
    <col min="5" max="5" width="9.5703125" style="3" customWidth="1"/>
    <col min="6" max="7" width="9.140625" style="3"/>
    <col min="8" max="8" width="15.42578125" style="3" bestFit="1" customWidth="1"/>
    <col min="9" max="9" width="9.140625" style="3"/>
    <col min="10" max="10" width="12.85546875" style="3" customWidth="1"/>
    <col min="11" max="11" width="13.5703125" style="3" customWidth="1"/>
    <col min="12" max="12" width="14.42578125" style="3" customWidth="1"/>
    <col min="13" max="13" width="26.28515625" style="3" customWidth="1"/>
    <col min="14" max="16384" width="9.140625" style="3"/>
  </cols>
  <sheetData>
    <row r="1" spans="1:13" ht="46.5" customHeight="1" x14ac:dyDescent="0.25">
      <c r="A1" s="2" t="s">
        <v>0</v>
      </c>
      <c r="B1" s="529"/>
      <c r="C1" s="529"/>
      <c r="D1" s="529"/>
      <c r="E1" s="531" t="s">
        <v>188</v>
      </c>
      <c r="F1" s="531"/>
      <c r="G1" s="531"/>
      <c r="H1" s="531"/>
      <c r="I1" s="531"/>
      <c r="J1" s="314">
        <f t="shared" ref="J1:K1" si="0">J2-B19</f>
        <v>0</v>
      </c>
      <c r="K1" s="314">
        <f t="shared" si="0"/>
        <v>0</v>
      </c>
      <c r="L1" s="81">
        <f>L2-D19</f>
        <v>0</v>
      </c>
      <c r="M1" s="36" t="s">
        <v>189</v>
      </c>
    </row>
    <row r="2" spans="1:13" ht="23.25" customHeight="1" x14ac:dyDescent="0.25">
      <c r="A2" s="2"/>
      <c r="B2" s="2"/>
      <c r="C2" s="4"/>
      <c r="D2" s="5" t="s">
        <v>454</v>
      </c>
      <c r="E2" s="111" t="s">
        <v>132</v>
      </c>
      <c r="F2" s="111" t="s">
        <v>47</v>
      </c>
      <c r="G2" s="111" t="s">
        <v>40</v>
      </c>
      <c r="H2" s="111" t="s">
        <v>431</v>
      </c>
      <c r="I2" s="109">
        <v>522</v>
      </c>
      <c r="J2" s="110">
        <v>60043688</v>
      </c>
      <c r="K2" s="110">
        <v>32058799</v>
      </c>
      <c r="L2" s="110">
        <v>35145000</v>
      </c>
      <c r="M2" s="29"/>
    </row>
    <row r="3" spans="1:13" ht="75" customHeight="1" x14ac:dyDescent="0.25">
      <c r="A3" s="534" t="s">
        <v>457</v>
      </c>
      <c r="B3" s="534"/>
      <c r="C3" s="534"/>
      <c r="D3" s="534"/>
      <c r="E3" s="537"/>
      <c r="F3" s="537"/>
      <c r="G3" s="537"/>
      <c r="H3" s="537"/>
      <c r="I3" s="537"/>
      <c r="J3" s="537"/>
      <c r="K3" s="49"/>
      <c r="L3" s="49"/>
      <c r="M3" s="50"/>
    </row>
    <row r="4" spans="1:13" ht="20.25" customHeight="1" x14ac:dyDescent="0.25">
      <c r="A4" s="2" t="s">
        <v>0</v>
      </c>
      <c r="B4" s="2"/>
      <c r="C4" s="6"/>
      <c r="D4" s="6" t="s">
        <v>1</v>
      </c>
      <c r="E4" s="51"/>
      <c r="F4" s="51"/>
      <c r="G4" s="51"/>
      <c r="H4" s="51"/>
      <c r="I4" s="52"/>
      <c r="J4" s="53"/>
      <c r="K4" s="53"/>
      <c r="L4" s="53"/>
      <c r="M4" s="50"/>
    </row>
    <row r="5" spans="1:13" ht="48.75" customHeight="1" x14ac:dyDescent="0.25">
      <c r="A5" s="104" t="s">
        <v>4</v>
      </c>
      <c r="B5" s="104" t="s">
        <v>178</v>
      </c>
      <c r="C5" s="104" t="s">
        <v>194</v>
      </c>
      <c r="D5" s="104" t="s">
        <v>429</v>
      </c>
      <c r="E5" s="50"/>
      <c r="F5" s="50"/>
      <c r="G5" s="50"/>
      <c r="H5" s="50"/>
      <c r="I5" s="50"/>
      <c r="J5" s="54"/>
      <c r="K5" s="54"/>
      <c r="L5" s="54"/>
      <c r="M5" s="50"/>
    </row>
    <row r="6" spans="1:13" ht="15.75" x14ac:dyDescent="0.25">
      <c r="A6" s="105" t="s">
        <v>7</v>
      </c>
      <c r="B6" s="106">
        <v>0</v>
      </c>
      <c r="C6" s="106">
        <v>0</v>
      </c>
      <c r="D6" s="106">
        <v>4950000</v>
      </c>
      <c r="F6" s="100"/>
      <c r="G6" s="100"/>
      <c r="H6" s="97"/>
      <c r="I6" s="97"/>
      <c r="J6" s="97"/>
      <c r="K6" s="97"/>
    </row>
    <row r="7" spans="1:13" ht="15.6" customHeight="1" x14ac:dyDescent="0.25">
      <c r="A7" s="105" t="s">
        <v>87</v>
      </c>
      <c r="B7" s="106">
        <v>0</v>
      </c>
      <c r="C7" s="106">
        <v>0</v>
      </c>
      <c r="D7" s="106">
        <v>7920000</v>
      </c>
    </row>
    <row r="8" spans="1:13" ht="15.75" x14ac:dyDescent="0.25">
      <c r="A8" s="105" t="s">
        <v>89</v>
      </c>
      <c r="B8" s="106">
        <v>14720797</v>
      </c>
      <c r="C8" s="106">
        <v>0</v>
      </c>
      <c r="D8" s="106">
        <v>0</v>
      </c>
    </row>
    <row r="9" spans="1:13" ht="15.75" x14ac:dyDescent="0.25">
      <c r="A9" s="105" t="s">
        <v>92</v>
      </c>
      <c r="B9" s="106">
        <v>0</v>
      </c>
      <c r="C9" s="106">
        <v>0</v>
      </c>
      <c r="D9" s="106">
        <v>3960000</v>
      </c>
    </row>
    <row r="10" spans="1:13" ht="31.5" x14ac:dyDescent="0.25">
      <c r="A10" s="105" t="s">
        <v>97</v>
      </c>
      <c r="B10" s="106">
        <v>0</v>
      </c>
      <c r="C10" s="106">
        <v>0</v>
      </c>
      <c r="D10" s="106">
        <v>5445000</v>
      </c>
    </row>
    <row r="11" spans="1:13" ht="31.5" x14ac:dyDescent="0.25">
      <c r="A11" s="105" t="s">
        <v>99</v>
      </c>
      <c r="B11" s="106">
        <v>0</v>
      </c>
      <c r="C11" s="106">
        <v>16830000</v>
      </c>
      <c r="D11" s="106">
        <v>0</v>
      </c>
    </row>
    <row r="12" spans="1:13" ht="31.5" x14ac:dyDescent="0.25">
      <c r="A12" s="105" t="s">
        <v>102</v>
      </c>
      <c r="B12" s="106">
        <v>0</v>
      </c>
      <c r="C12" s="106">
        <v>0</v>
      </c>
      <c r="D12" s="106">
        <v>2970000</v>
      </c>
    </row>
    <row r="13" spans="1:13" ht="15.75" x14ac:dyDescent="0.25">
      <c r="A13" s="105" t="s">
        <v>104</v>
      </c>
      <c r="B13" s="106">
        <v>31322891</v>
      </c>
      <c r="C13" s="106">
        <v>0</v>
      </c>
      <c r="D13" s="106">
        <v>0</v>
      </c>
    </row>
    <row r="14" spans="1:13" ht="31.5" x14ac:dyDescent="0.25">
      <c r="A14" s="105" t="s">
        <v>105</v>
      </c>
      <c r="B14" s="106">
        <v>0</v>
      </c>
      <c r="C14" s="106">
        <v>3960000</v>
      </c>
      <c r="D14" s="106">
        <v>0</v>
      </c>
    </row>
    <row r="15" spans="1:13" ht="15.75" x14ac:dyDescent="0.25">
      <c r="A15" s="105" t="s">
        <v>112</v>
      </c>
      <c r="B15" s="106">
        <v>14000000</v>
      </c>
      <c r="C15" s="106">
        <v>11268799</v>
      </c>
      <c r="D15" s="106">
        <v>3960000</v>
      </c>
    </row>
    <row r="16" spans="1:13" ht="15.75" x14ac:dyDescent="0.25">
      <c r="A16" s="105" t="s">
        <v>118</v>
      </c>
      <c r="B16" s="106">
        <v>0</v>
      </c>
      <c r="C16" s="106">
        <v>0</v>
      </c>
      <c r="D16" s="106">
        <v>5940000</v>
      </c>
    </row>
    <row r="17" spans="1:4" ht="15.75" x14ac:dyDescent="0.25">
      <c r="A17" s="107" t="s">
        <v>188</v>
      </c>
      <c r="B17" s="108">
        <f>SUM(B6:B16)</f>
        <v>60043688</v>
      </c>
      <c r="C17" s="149">
        <f t="shared" ref="C17:D17" si="1">SUM(C6:C16)</f>
        <v>32058799</v>
      </c>
      <c r="D17" s="149">
        <f t="shared" si="1"/>
        <v>35145000</v>
      </c>
    </row>
    <row r="19" spans="1:4" ht="15.75" x14ac:dyDescent="0.25">
      <c r="B19" s="102">
        <v>60043688</v>
      </c>
      <c r="C19" s="102">
        <v>32058799</v>
      </c>
      <c r="D19" s="102">
        <v>35145000</v>
      </c>
    </row>
  </sheetData>
  <mergeCells count="4">
    <mergeCell ref="B1:D1"/>
    <mergeCell ref="A3:D3"/>
    <mergeCell ref="E1:I1"/>
    <mergeCell ref="E3:J3"/>
  </mergeCells>
  <pageMargins left="0.7" right="0.7" top="0.75" bottom="0.75" header="0.3" footer="0.3"/>
  <pageSetup paperSize="9" scale="73" fitToHeight="0" orientation="portrait" r:id="rId1"/>
  <headerFooter>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8" tint="0.39997558519241921"/>
    <pageSetUpPr fitToPage="1"/>
  </sheetPr>
  <dimension ref="A1:O38"/>
  <sheetViews>
    <sheetView view="pageBreakPreview" zoomScale="115" zoomScaleNormal="100" zoomScaleSheetLayoutView="115" workbookViewId="0">
      <selection activeCell="F69" sqref="F69"/>
    </sheetView>
  </sheetViews>
  <sheetFormatPr defaultColWidth="9.140625" defaultRowHeight="15" x14ac:dyDescent="0.25"/>
  <cols>
    <col min="1" max="1" width="73.28515625" style="3" customWidth="1"/>
    <col min="2" max="4" width="15.85546875" style="3" customWidth="1"/>
    <col min="5" max="5" width="9.5703125" style="3" customWidth="1"/>
    <col min="6" max="7" width="9.140625" style="3"/>
    <col min="8" max="8" width="15.42578125" style="3" bestFit="1" customWidth="1"/>
    <col min="9" max="9" width="9.140625" style="3"/>
    <col min="10" max="12" width="13.42578125" style="3" customWidth="1"/>
    <col min="13" max="13" width="20.42578125" style="3" customWidth="1"/>
    <col min="14" max="16384" width="9.140625" style="3"/>
  </cols>
  <sheetData>
    <row r="1" spans="1:15" ht="45" customHeight="1" x14ac:dyDescent="0.25">
      <c r="A1" s="2" t="s">
        <v>0</v>
      </c>
      <c r="B1" s="529"/>
      <c r="C1" s="529"/>
      <c r="D1" s="529"/>
      <c r="E1" s="531" t="s">
        <v>188</v>
      </c>
      <c r="F1" s="531"/>
      <c r="G1" s="531"/>
      <c r="H1" s="531"/>
      <c r="I1" s="531"/>
      <c r="J1" s="314">
        <f t="shared" ref="J1:K1" si="0">J2-B36</f>
        <v>0</v>
      </c>
      <c r="K1" s="314">
        <f t="shared" si="0"/>
        <v>0</v>
      </c>
      <c r="L1" s="35">
        <f>L2-D36</f>
        <v>0</v>
      </c>
      <c r="M1" s="36" t="s">
        <v>189</v>
      </c>
    </row>
    <row r="2" spans="1:15" ht="23.25" customHeight="1" x14ac:dyDescent="0.25">
      <c r="A2" s="2"/>
      <c r="B2" s="2"/>
      <c r="C2" s="4"/>
      <c r="D2" s="5" t="s">
        <v>455</v>
      </c>
      <c r="E2" s="121" t="s">
        <v>132</v>
      </c>
      <c r="F2" s="121" t="s">
        <v>47</v>
      </c>
      <c r="G2" s="121" t="s">
        <v>40</v>
      </c>
      <c r="H2" s="121" t="s">
        <v>432</v>
      </c>
      <c r="I2" s="120">
        <v>521</v>
      </c>
      <c r="J2" s="78">
        <v>40000000</v>
      </c>
      <c r="K2" s="78">
        <v>40000000</v>
      </c>
      <c r="L2" s="78">
        <v>40000000</v>
      </c>
      <c r="M2" s="29"/>
    </row>
    <row r="3" spans="1:15" ht="59.45" customHeight="1" x14ac:dyDescent="0.25">
      <c r="A3" s="534" t="s">
        <v>221</v>
      </c>
      <c r="B3" s="534"/>
      <c r="C3" s="534"/>
      <c r="D3" s="534"/>
      <c r="E3" s="40"/>
      <c r="F3" s="40"/>
      <c r="G3" s="40"/>
      <c r="H3" s="40"/>
      <c r="I3" s="40"/>
      <c r="J3" s="40"/>
      <c r="K3" s="40"/>
      <c r="L3" s="40"/>
      <c r="M3" s="13"/>
      <c r="N3" s="13"/>
      <c r="O3" s="13"/>
    </row>
    <row r="4" spans="1:15" ht="20.25" customHeight="1" x14ac:dyDescent="0.25">
      <c r="A4" s="113" t="s">
        <v>0</v>
      </c>
      <c r="B4" s="113"/>
      <c r="C4" s="114"/>
      <c r="D4" s="114" t="s">
        <v>1</v>
      </c>
      <c r="E4" s="13"/>
      <c r="F4" s="13"/>
      <c r="G4" s="13"/>
      <c r="H4" s="13"/>
      <c r="I4" s="13"/>
      <c r="J4" s="43"/>
      <c r="K4" s="43"/>
      <c r="L4" s="43"/>
      <c r="M4" s="13"/>
      <c r="N4" s="13"/>
      <c r="O4" s="13"/>
    </row>
    <row r="5" spans="1:15" ht="48.75" customHeight="1" x14ac:dyDescent="0.25">
      <c r="A5" s="115" t="s">
        <v>4</v>
      </c>
      <c r="B5" s="115" t="s">
        <v>178</v>
      </c>
      <c r="C5" s="115" t="s">
        <v>194</v>
      </c>
      <c r="D5" s="115" t="s">
        <v>429</v>
      </c>
      <c r="E5" s="13"/>
      <c r="F5" s="13"/>
      <c r="G5" s="13"/>
      <c r="H5" s="13"/>
      <c r="I5" s="13"/>
      <c r="J5" s="44"/>
      <c r="K5" s="44"/>
      <c r="L5" s="44"/>
      <c r="M5" s="13"/>
      <c r="N5" s="13"/>
      <c r="O5" s="13"/>
    </row>
    <row r="6" spans="1:15" ht="15" customHeight="1" x14ac:dyDescent="0.25">
      <c r="A6" s="116" t="s">
        <v>6</v>
      </c>
      <c r="B6" s="117">
        <v>0</v>
      </c>
      <c r="C6" s="117">
        <v>1881000</v>
      </c>
      <c r="D6" s="117">
        <v>2992500</v>
      </c>
      <c r="E6" s="13"/>
      <c r="F6" s="48"/>
      <c r="G6" s="48"/>
      <c r="H6" s="48"/>
      <c r="I6" s="48"/>
      <c r="J6" s="48"/>
      <c r="K6" s="48"/>
      <c r="L6" s="48"/>
      <c r="M6" s="13"/>
      <c r="N6" s="13"/>
      <c r="O6" s="13"/>
    </row>
    <row r="7" spans="1:15" ht="15" customHeight="1" x14ac:dyDescent="0.25">
      <c r="A7" s="116" t="s">
        <v>7</v>
      </c>
      <c r="B7" s="117">
        <v>0</v>
      </c>
      <c r="C7" s="117">
        <v>1455000</v>
      </c>
      <c r="D7" s="117">
        <v>1455000</v>
      </c>
      <c r="E7" s="13"/>
      <c r="F7" s="101"/>
      <c r="G7" s="101"/>
      <c r="H7" s="48"/>
      <c r="I7" s="48"/>
      <c r="J7" s="48"/>
      <c r="K7" s="48"/>
      <c r="L7" s="48"/>
      <c r="M7" s="13"/>
      <c r="N7" s="13"/>
      <c r="O7" s="13"/>
    </row>
    <row r="8" spans="1:15" ht="15" customHeight="1" x14ac:dyDescent="0.25">
      <c r="A8" s="116" t="s">
        <v>85</v>
      </c>
      <c r="B8" s="117">
        <v>956972.9</v>
      </c>
      <c r="C8" s="117">
        <v>3095744.68</v>
      </c>
      <c r="D8" s="117">
        <v>0</v>
      </c>
      <c r="E8" s="13"/>
      <c r="F8" s="101"/>
      <c r="G8" s="48"/>
      <c r="H8" s="48"/>
      <c r="I8" s="48"/>
      <c r="J8" s="48"/>
      <c r="K8" s="48"/>
      <c r="L8" s="48"/>
      <c r="M8" s="13"/>
      <c r="N8" s="13"/>
      <c r="O8" s="13"/>
    </row>
    <row r="9" spans="1:15" ht="15" customHeight="1" x14ac:dyDescent="0.25">
      <c r="A9" s="116" t="s">
        <v>86</v>
      </c>
      <c r="B9" s="117">
        <v>960000</v>
      </c>
      <c r="C9" s="117">
        <v>960000</v>
      </c>
      <c r="D9" s="117">
        <v>3360000</v>
      </c>
      <c r="E9" s="13"/>
      <c r="F9" s="48"/>
      <c r="G9" s="48"/>
      <c r="H9" s="48"/>
      <c r="I9" s="48"/>
      <c r="J9" s="48"/>
      <c r="K9" s="48"/>
      <c r="L9" s="48"/>
      <c r="M9" s="13"/>
      <c r="N9" s="13"/>
      <c r="O9" s="13"/>
    </row>
    <row r="10" spans="1:15" s="73" customFormat="1" ht="15.75" x14ac:dyDescent="0.25">
      <c r="A10" s="116" t="s">
        <v>190</v>
      </c>
      <c r="B10" s="117">
        <v>800250</v>
      </c>
      <c r="C10" s="117">
        <v>1245480</v>
      </c>
      <c r="D10" s="117">
        <v>1512230</v>
      </c>
      <c r="E10" s="13"/>
      <c r="F10" s="48"/>
      <c r="G10" s="48"/>
      <c r="H10" s="48"/>
      <c r="I10" s="48"/>
      <c r="J10" s="48"/>
      <c r="K10" s="48"/>
      <c r="L10" s="48"/>
      <c r="M10" s="13"/>
      <c r="N10" s="13"/>
      <c r="O10" s="13"/>
    </row>
    <row r="11" spans="1:15" s="73" customFormat="1" ht="15" customHeight="1" x14ac:dyDescent="0.25">
      <c r="A11" s="116" t="s">
        <v>87</v>
      </c>
      <c r="B11" s="117">
        <v>980000</v>
      </c>
      <c r="C11" s="117">
        <v>1470000</v>
      </c>
      <c r="D11" s="117">
        <v>1470000</v>
      </c>
      <c r="E11" s="13"/>
      <c r="F11" s="101"/>
      <c r="G11" s="48"/>
      <c r="H11" s="48"/>
      <c r="I11" s="48"/>
      <c r="J11" s="48"/>
      <c r="K11" s="48"/>
      <c r="L11" s="48"/>
      <c r="M11" s="13"/>
      <c r="N11" s="13"/>
      <c r="O11" s="13"/>
    </row>
    <row r="12" spans="1:15" s="73" customFormat="1" ht="15" customHeight="1" x14ac:dyDescent="0.25">
      <c r="A12" s="116" t="s">
        <v>89</v>
      </c>
      <c r="B12" s="117">
        <v>2476315.91</v>
      </c>
      <c r="C12" s="117">
        <v>0</v>
      </c>
      <c r="D12" s="117">
        <v>0</v>
      </c>
      <c r="E12" s="13"/>
      <c r="F12" s="48"/>
      <c r="G12" s="48"/>
      <c r="H12" s="48"/>
      <c r="I12" s="48"/>
      <c r="J12" s="48"/>
      <c r="K12" s="48"/>
      <c r="L12" s="48"/>
      <c r="M12" s="13"/>
      <c r="N12" s="13"/>
      <c r="O12" s="13"/>
    </row>
    <row r="13" spans="1:15" ht="15.75" x14ac:dyDescent="0.25">
      <c r="A13" s="116" t="s">
        <v>13</v>
      </c>
      <c r="B13" s="117">
        <v>960000</v>
      </c>
      <c r="C13" s="117">
        <v>0</v>
      </c>
      <c r="D13" s="117">
        <v>322560</v>
      </c>
      <c r="E13" s="13"/>
      <c r="F13" s="101"/>
      <c r="G13" s="48"/>
      <c r="H13" s="48"/>
      <c r="I13" s="48"/>
      <c r="J13" s="48"/>
      <c r="K13" s="48"/>
      <c r="L13" s="48"/>
      <c r="M13" s="13"/>
      <c r="N13" s="13"/>
      <c r="O13" s="13"/>
    </row>
    <row r="14" spans="1:15" ht="15.75" x14ac:dyDescent="0.25">
      <c r="A14" s="116" t="s">
        <v>14</v>
      </c>
      <c r="B14" s="117">
        <v>2460981.66</v>
      </c>
      <c r="C14" s="117">
        <v>2450000</v>
      </c>
      <c r="D14" s="117">
        <v>1960000</v>
      </c>
    </row>
    <row r="15" spans="1:15" ht="15.75" x14ac:dyDescent="0.25">
      <c r="A15" s="116" t="s">
        <v>92</v>
      </c>
      <c r="B15" s="117">
        <v>544081.37</v>
      </c>
      <c r="C15" s="117">
        <v>0</v>
      </c>
      <c r="D15" s="117">
        <v>0</v>
      </c>
    </row>
    <row r="16" spans="1:15" ht="15.75" x14ac:dyDescent="0.25">
      <c r="A16" s="116" t="s">
        <v>93</v>
      </c>
      <c r="B16" s="117">
        <v>0</v>
      </c>
      <c r="C16" s="117">
        <v>515789.47</v>
      </c>
      <c r="D16" s="117">
        <v>551916.97</v>
      </c>
    </row>
    <row r="17" spans="1:4" ht="15.75" x14ac:dyDescent="0.25">
      <c r="A17" s="116" t="s">
        <v>94</v>
      </c>
      <c r="B17" s="117">
        <v>0</v>
      </c>
      <c r="C17" s="117">
        <v>0</v>
      </c>
      <c r="D17" s="117">
        <v>196000</v>
      </c>
    </row>
    <row r="18" spans="1:4" ht="31.5" x14ac:dyDescent="0.25">
      <c r="A18" s="116" t="s">
        <v>95</v>
      </c>
      <c r="B18" s="117">
        <v>0</v>
      </c>
      <c r="C18" s="117">
        <v>490000</v>
      </c>
      <c r="D18" s="117">
        <v>686000</v>
      </c>
    </row>
    <row r="19" spans="1:4" ht="15.75" x14ac:dyDescent="0.25">
      <c r="A19" s="116" t="s">
        <v>96</v>
      </c>
      <c r="B19" s="117">
        <v>0</v>
      </c>
      <c r="C19" s="117">
        <v>1470000</v>
      </c>
      <c r="D19" s="117">
        <v>1470000</v>
      </c>
    </row>
    <row r="20" spans="1:4" ht="15.75" x14ac:dyDescent="0.25">
      <c r="A20" s="116" t="s">
        <v>97</v>
      </c>
      <c r="B20" s="117">
        <v>2374540.7000000002</v>
      </c>
      <c r="C20" s="117">
        <v>0</v>
      </c>
      <c r="D20" s="117">
        <v>0</v>
      </c>
    </row>
    <row r="21" spans="1:4" ht="31.5" x14ac:dyDescent="0.25">
      <c r="A21" s="116" t="s">
        <v>98</v>
      </c>
      <c r="B21" s="117">
        <v>6664000</v>
      </c>
      <c r="C21" s="117">
        <v>0</v>
      </c>
      <c r="D21" s="117">
        <v>0</v>
      </c>
    </row>
    <row r="22" spans="1:4" ht="15.75" x14ac:dyDescent="0.25">
      <c r="A22" s="116" t="s">
        <v>99</v>
      </c>
      <c r="B22" s="117">
        <v>0</v>
      </c>
      <c r="C22" s="117">
        <v>1547368.42</v>
      </c>
      <c r="D22" s="117">
        <v>0</v>
      </c>
    </row>
    <row r="23" spans="1:4" ht="15.75" x14ac:dyDescent="0.25">
      <c r="A23" s="116" t="s">
        <v>100</v>
      </c>
      <c r="B23" s="117">
        <v>1455000</v>
      </c>
      <c r="C23" s="117">
        <v>1940000</v>
      </c>
      <c r="D23" s="117">
        <v>2425000</v>
      </c>
    </row>
    <row r="24" spans="1:4" ht="15.75" x14ac:dyDescent="0.25">
      <c r="A24" s="116" t="s">
        <v>18</v>
      </c>
      <c r="B24" s="117">
        <v>0</v>
      </c>
      <c r="C24" s="117">
        <v>873000</v>
      </c>
      <c r="D24" s="117">
        <v>2231000</v>
      </c>
    </row>
    <row r="25" spans="1:4" ht="31.5" x14ac:dyDescent="0.25">
      <c r="A25" s="116" t="s">
        <v>107</v>
      </c>
      <c r="B25" s="117">
        <v>9800000</v>
      </c>
      <c r="C25" s="117">
        <v>1960000</v>
      </c>
      <c r="D25" s="117">
        <v>980000</v>
      </c>
    </row>
    <row r="26" spans="1:4" ht="15.75" x14ac:dyDescent="0.25">
      <c r="A26" s="116" t="s">
        <v>109</v>
      </c>
      <c r="B26" s="117">
        <v>0</v>
      </c>
      <c r="C26" s="117">
        <v>1470000</v>
      </c>
      <c r="D26" s="117">
        <v>0</v>
      </c>
    </row>
    <row r="27" spans="1:4" ht="15.75" x14ac:dyDescent="0.25">
      <c r="A27" s="116" t="s">
        <v>110</v>
      </c>
      <c r="B27" s="117">
        <v>1455000</v>
      </c>
      <c r="C27" s="117">
        <v>1455000</v>
      </c>
      <c r="D27" s="117">
        <v>2037000</v>
      </c>
    </row>
    <row r="28" spans="1:4" ht="15.75" x14ac:dyDescent="0.25">
      <c r="A28" s="116" t="s">
        <v>112</v>
      </c>
      <c r="B28" s="117">
        <v>3652448.86</v>
      </c>
      <c r="C28" s="117">
        <v>6076000</v>
      </c>
      <c r="D28" s="117">
        <v>6076000</v>
      </c>
    </row>
    <row r="29" spans="1:4" ht="15.75" x14ac:dyDescent="0.25">
      <c r="A29" s="116" t="s">
        <v>117</v>
      </c>
      <c r="B29" s="117">
        <v>882000</v>
      </c>
      <c r="C29" s="117">
        <v>2058000</v>
      </c>
      <c r="D29" s="117">
        <v>1078000</v>
      </c>
    </row>
    <row r="30" spans="1:4" ht="15.75" x14ac:dyDescent="0.25">
      <c r="A30" s="116" t="s">
        <v>118</v>
      </c>
      <c r="B30" s="117">
        <v>0</v>
      </c>
      <c r="C30" s="117">
        <v>0</v>
      </c>
      <c r="D30" s="117">
        <v>2985958.76</v>
      </c>
    </row>
    <row r="31" spans="1:4" ht="15.75" x14ac:dyDescent="0.25">
      <c r="A31" s="116" t="s">
        <v>119</v>
      </c>
      <c r="B31" s="117">
        <v>0</v>
      </c>
      <c r="C31" s="117">
        <v>1568000</v>
      </c>
      <c r="D31" s="117">
        <v>0</v>
      </c>
    </row>
    <row r="32" spans="1:4" ht="15.75" x14ac:dyDescent="0.25">
      <c r="A32" s="116" t="s">
        <v>120</v>
      </c>
      <c r="B32" s="117">
        <v>0</v>
      </c>
      <c r="C32" s="117">
        <v>1031578.95</v>
      </c>
      <c r="D32" s="117">
        <v>1031578.95</v>
      </c>
    </row>
    <row r="33" spans="1:4" ht="15.75" x14ac:dyDescent="0.25">
      <c r="A33" s="116" t="s">
        <v>122</v>
      </c>
      <c r="B33" s="117">
        <v>0</v>
      </c>
      <c r="C33" s="117">
        <v>0</v>
      </c>
      <c r="D33" s="117">
        <v>1754255.32</v>
      </c>
    </row>
    <row r="34" spans="1:4" ht="15.75" x14ac:dyDescent="0.25">
      <c r="A34" s="116" t="s">
        <v>126</v>
      </c>
      <c r="B34" s="117">
        <v>834408.6</v>
      </c>
      <c r="C34" s="117">
        <v>2086021.5</v>
      </c>
      <c r="D34" s="117">
        <v>485000</v>
      </c>
    </row>
    <row r="35" spans="1:4" ht="15.75" x14ac:dyDescent="0.25">
      <c r="A35" s="116" t="s">
        <v>128</v>
      </c>
      <c r="B35" s="117">
        <v>2744000</v>
      </c>
      <c r="C35" s="117">
        <v>2902016.98</v>
      </c>
      <c r="D35" s="117">
        <v>2940000</v>
      </c>
    </row>
    <row r="36" spans="1:4" ht="15.75" x14ac:dyDescent="0.25">
      <c r="A36" s="118" t="s">
        <v>188</v>
      </c>
      <c r="B36" s="119">
        <f>SUM(B6:B35)</f>
        <v>40000000</v>
      </c>
      <c r="C36" s="149">
        <f t="shared" ref="C36:D36" si="1">SUM(C6:C35)</f>
        <v>40000000</v>
      </c>
      <c r="D36" s="149">
        <f t="shared" si="1"/>
        <v>40000000</v>
      </c>
    </row>
    <row r="38" spans="1:4" ht="15.75" x14ac:dyDescent="0.25">
      <c r="B38" s="102">
        <v>40000000</v>
      </c>
      <c r="C38" s="102">
        <v>40000000</v>
      </c>
      <c r="D38" s="102">
        <v>40000000</v>
      </c>
    </row>
  </sheetData>
  <autoFilter ref="A5:O36"/>
  <mergeCells count="3">
    <mergeCell ref="B1:D1"/>
    <mergeCell ref="E1:I1"/>
    <mergeCell ref="A3:D3"/>
  </mergeCells>
  <pageMargins left="0.7" right="0.7" top="0.75" bottom="0.75" header="0.3" footer="0.3"/>
  <pageSetup paperSize="9" scale="72" fitToHeight="0" orientation="portrait" r:id="rId1"/>
  <headerFooter>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C000"/>
    <pageSetUpPr fitToPage="1"/>
  </sheetPr>
  <dimension ref="A1:O13"/>
  <sheetViews>
    <sheetView view="pageBreakPreview" zoomScale="115" zoomScaleNormal="100" zoomScaleSheetLayoutView="115" workbookViewId="0">
      <selection activeCell="D8" sqref="D8"/>
    </sheetView>
  </sheetViews>
  <sheetFormatPr defaultColWidth="9.140625" defaultRowHeight="15" x14ac:dyDescent="0.25"/>
  <cols>
    <col min="1" max="1" width="73.28515625" style="387" customWidth="1"/>
    <col min="2" max="4" width="15.85546875" style="387" customWidth="1"/>
    <col min="5" max="5" width="9.5703125" style="387" customWidth="1"/>
    <col min="6" max="7" width="9.140625" style="387"/>
    <col min="8" max="8" width="15.42578125" style="387" bestFit="1" customWidth="1"/>
    <col min="9" max="9" width="9.140625" style="387"/>
    <col min="10" max="12" width="13.42578125" style="387" customWidth="1"/>
    <col min="13" max="13" width="20.42578125" style="387" customWidth="1"/>
    <col min="14" max="16384" width="9.140625" style="387"/>
  </cols>
  <sheetData>
    <row r="1" spans="1:15" ht="45" customHeight="1" x14ac:dyDescent="0.25">
      <c r="A1" s="313" t="s">
        <v>0</v>
      </c>
      <c r="B1" s="529"/>
      <c r="C1" s="529"/>
      <c r="D1" s="529"/>
      <c r="E1" s="531" t="s">
        <v>188</v>
      </c>
      <c r="F1" s="531"/>
      <c r="G1" s="531"/>
      <c r="H1" s="531"/>
      <c r="I1" s="531"/>
      <c r="J1" s="314">
        <f>J2-B8</f>
        <v>0</v>
      </c>
      <c r="K1" s="314">
        <f t="shared" ref="K1:L1" si="0">K2-C8</f>
        <v>0</v>
      </c>
      <c r="L1" s="314">
        <f t="shared" si="0"/>
        <v>0</v>
      </c>
      <c r="M1" s="36" t="s">
        <v>189</v>
      </c>
    </row>
    <row r="2" spans="1:15" ht="23.25" customHeight="1" x14ac:dyDescent="0.25">
      <c r="A2" s="313"/>
      <c r="B2" s="313"/>
      <c r="C2" s="315"/>
      <c r="D2" s="316" t="s">
        <v>133</v>
      </c>
      <c r="E2" s="183" t="s">
        <v>132</v>
      </c>
      <c r="F2" s="183" t="s">
        <v>47</v>
      </c>
      <c r="G2" s="183" t="s">
        <v>3</v>
      </c>
      <c r="H2" s="183" t="s">
        <v>523</v>
      </c>
      <c r="I2" s="181">
        <v>523</v>
      </c>
      <c r="J2" s="317">
        <v>188803940</v>
      </c>
      <c r="K2" s="317">
        <v>0</v>
      </c>
      <c r="L2" s="317">
        <v>0</v>
      </c>
    </row>
    <row r="3" spans="1:15" ht="59.45" customHeight="1" x14ac:dyDescent="0.25">
      <c r="A3" s="538" t="s">
        <v>637</v>
      </c>
      <c r="B3" s="538"/>
      <c r="C3" s="538"/>
      <c r="D3" s="538"/>
      <c r="E3" s="326"/>
      <c r="F3" s="326"/>
      <c r="G3" s="326"/>
    </row>
    <row r="4" spans="1:15" ht="20.25" customHeight="1" x14ac:dyDescent="0.25">
      <c r="A4" s="401" t="s">
        <v>0</v>
      </c>
      <c r="B4" s="401"/>
      <c r="C4" s="402"/>
      <c r="D4" s="402" t="s">
        <v>1</v>
      </c>
      <c r="E4" s="326"/>
      <c r="F4" s="326"/>
      <c r="G4" s="326"/>
    </row>
    <row r="5" spans="1:15" ht="48.75" customHeight="1" x14ac:dyDescent="0.25">
      <c r="A5" s="403" t="s">
        <v>4</v>
      </c>
      <c r="B5" s="403" t="s">
        <v>178</v>
      </c>
      <c r="C5" s="403" t="s">
        <v>194</v>
      </c>
      <c r="D5" s="403" t="s">
        <v>429</v>
      </c>
      <c r="E5" s="400"/>
      <c r="F5" s="400"/>
      <c r="G5" s="400"/>
      <c r="H5" s="400"/>
      <c r="I5" s="400"/>
      <c r="J5" s="400"/>
      <c r="K5" s="400"/>
      <c r="L5" s="400"/>
      <c r="M5" s="326"/>
      <c r="N5" s="326"/>
      <c r="O5" s="326"/>
    </row>
    <row r="6" spans="1:15" ht="15" customHeight="1" x14ac:dyDescent="0.25">
      <c r="A6" s="404" t="s">
        <v>7</v>
      </c>
      <c r="B6" s="405">
        <v>97657172</v>
      </c>
      <c r="C6" s="405">
        <v>0</v>
      </c>
      <c r="D6" s="405">
        <v>0</v>
      </c>
      <c r="E6" s="400"/>
      <c r="F6" s="400"/>
      <c r="G6" s="400"/>
      <c r="H6" s="400"/>
      <c r="I6" s="400"/>
      <c r="J6" s="400"/>
      <c r="K6" s="400"/>
      <c r="L6" s="400"/>
      <c r="M6" s="326"/>
      <c r="N6" s="326"/>
      <c r="O6" s="326"/>
    </row>
    <row r="7" spans="1:15" ht="15" customHeight="1" x14ac:dyDescent="0.25">
      <c r="A7" s="404" t="s">
        <v>95</v>
      </c>
      <c r="B7" s="405">
        <v>91146768</v>
      </c>
      <c r="C7" s="405">
        <v>0</v>
      </c>
      <c r="D7" s="405">
        <v>0</v>
      </c>
      <c r="E7" s="400"/>
      <c r="F7" s="400"/>
      <c r="G7" s="400"/>
      <c r="H7" s="400"/>
      <c r="I7" s="400"/>
      <c r="J7" s="400"/>
      <c r="K7" s="400"/>
      <c r="L7" s="400"/>
      <c r="M7" s="326"/>
      <c r="N7" s="326"/>
      <c r="O7" s="326"/>
    </row>
    <row r="8" spans="1:15" ht="15" customHeight="1" x14ac:dyDescent="0.25">
      <c r="A8" s="406" t="s">
        <v>188</v>
      </c>
      <c r="B8" s="407">
        <v>188803940</v>
      </c>
      <c r="C8" s="407">
        <v>0</v>
      </c>
      <c r="D8" s="407">
        <v>0</v>
      </c>
      <c r="E8" s="400"/>
      <c r="F8" s="400"/>
      <c r="G8" s="400"/>
      <c r="H8" s="400"/>
      <c r="I8" s="400"/>
      <c r="J8" s="400"/>
      <c r="K8" s="400"/>
      <c r="L8" s="400"/>
      <c r="M8" s="326"/>
      <c r="N8" s="326"/>
      <c r="O8" s="326"/>
    </row>
    <row r="9" spans="1:15" ht="15" customHeight="1" x14ac:dyDescent="0.25">
      <c r="E9" s="326"/>
      <c r="F9" s="48"/>
      <c r="G9" s="48"/>
      <c r="H9" s="48"/>
      <c r="I9" s="48"/>
      <c r="J9" s="48"/>
      <c r="K9" s="48"/>
      <c r="L9" s="48"/>
      <c r="M9" s="326"/>
      <c r="N9" s="326"/>
      <c r="O9" s="326"/>
    </row>
    <row r="10" spans="1:15" ht="15.75" x14ac:dyDescent="0.25">
      <c r="B10" s="102">
        <v>188803940</v>
      </c>
      <c r="C10" s="102">
        <v>0</v>
      </c>
      <c r="D10" s="102">
        <v>0</v>
      </c>
      <c r="E10" s="326"/>
      <c r="F10" s="48"/>
      <c r="G10" s="48"/>
      <c r="H10" s="48"/>
      <c r="I10" s="48"/>
      <c r="J10" s="48"/>
      <c r="K10" s="48"/>
      <c r="L10" s="48"/>
      <c r="M10" s="326"/>
      <c r="N10" s="326"/>
      <c r="O10" s="326"/>
    </row>
    <row r="11" spans="1:15" ht="15" customHeight="1" x14ac:dyDescent="0.25">
      <c r="E11" s="326"/>
      <c r="F11" s="326"/>
      <c r="G11" s="48"/>
      <c r="H11" s="48"/>
      <c r="I11" s="48"/>
      <c r="J11" s="48"/>
      <c r="K11" s="48"/>
      <c r="L11" s="48"/>
      <c r="M11" s="326"/>
      <c r="N11" s="326"/>
      <c r="O11" s="326"/>
    </row>
    <row r="12" spans="1:15" ht="15" customHeight="1" x14ac:dyDescent="0.25">
      <c r="E12" s="326"/>
      <c r="F12" s="48"/>
      <c r="G12" s="48"/>
      <c r="H12" s="48"/>
      <c r="I12" s="48"/>
      <c r="J12" s="48"/>
      <c r="K12" s="48"/>
      <c r="L12" s="48"/>
      <c r="M12" s="326"/>
      <c r="N12" s="326"/>
      <c r="O12" s="326"/>
    </row>
    <row r="13" spans="1:15" x14ac:dyDescent="0.25">
      <c r="E13" s="326"/>
      <c r="F13" s="326"/>
      <c r="G13" s="48"/>
      <c r="H13" s="48"/>
      <c r="I13" s="48"/>
      <c r="J13" s="48"/>
      <c r="K13" s="48"/>
      <c r="L13" s="48"/>
      <c r="M13" s="326"/>
      <c r="N13" s="326"/>
      <c r="O13" s="326"/>
    </row>
  </sheetData>
  <autoFilter ref="A5:O36"/>
  <mergeCells count="3">
    <mergeCell ref="B1:D1"/>
    <mergeCell ref="E1:I1"/>
    <mergeCell ref="A3:D3"/>
  </mergeCells>
  <pageMargins left="0.7" right="0.7" top="0.75" bottom="0.75" header="0.3" footer="0.3"/>
  <pageSetup paperSize="9" scale="72" fitToHeight="0" orientation="portrait" r:id="rId1"/>
  <headerFooter>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pageSetUpPr fitToPage="1"/>
  </sheetPr>
  <dimension ref="A1:O42"/>
  <sheetViews>
    <sheetView view="pageBreakPreview" topLeftCell="A19" zoomScale="115" zoomScaleNormal="100" zoomScaleSheetLayoutView="115" workbookViewId="0">
      <selection activeCell="F69" sqref="F69"/>
    </sheetView>
  </sheetViews>
  <sheetFormatPr defaultColWidth="9.140625" defaultRowHeight="15" x14ac:dyDescent="0.25"/>
  <cols>
    <col min="1" max="1" width="73.28515625" style="387" customWidth="1"/>
    <col min="2" max="2" width="18.140625" style="387" bestFit="1" customWidth="1"/>
    <col min="3" max="4" width="15.85546875" style="387" customWidth="1"/>
    <col min="5" max="5" width="9.5703125" style="387" customWidth="1"/>
    <col min="6" max="7" width="9.140625" style="387"/>
    <col min="8" max="8" width="15.42578125" style="387" bestFit="1" customWidth="1"/>
    <col min="9" max="9" width="9.140625" style="387"/>
    <col min="10" max="12" width="13.42578125" style="387" customWidth="1"/>
    <col min="13" max="13" width="20.42578125" style="387" customWidth="1"/>
    <col min="14" max="16384" width="9.140625" style="387"/>
  </cols>
  <sheetData>
    <row r="1" spans="1:15" ht="24" x14ac:dyDescent="0.25">
      <c r="A1" s="313" t="s">
        <v>0</v>
      </c>
      <c r="B1" s="529"/>
      <c r="C1" s="529"/>
      <c r="D1" s="529"/>
      <c r="E1" s="531" t="s">
        <v>188</v>
      </c>
      <c r="F1" s="531"/>
      <c r="G1" s="531"/>
      <c r="H1" s="531"/>
      <c r="I1" s="531"/>
      <c r="J1" s="314">
        <f>J2-B42</f>
        <v>0</v>
      </c>
      <c r="K1" s="314">
        <f t="shared" ref="K1:L1" si="0">K2-C42</f>
        <v>0</v>
      </c>
      <c r="L1" s="314">
        <f t="shared" si="0"/>
        <v>0</v>
      </c>
      <c r="M1" s="36" t="s">
        <v>189</v>
      </c>
    </row>
    <row r="2" spans="1:15" ht="15.75" x14ac:dyDescent="0.25">
      <c r="A2" s="313"/>
      <c r="B2" s="313"/>
      <c r="C2" s="315"/>
      <c r="D2" s="316" t="s">
        <v>134</v>
      </c>
      <c r="E2" s="183" t="s">
        <v>132</v>
      </c>
      <c r="F2" s="183" t="s">
        <v>47</v>
      </c>
      <c r="G2" s="183" t="s">
        <v>3</v>
      </c>
      <c r="H2" s="183" t="s">
        <v>524</v>
      </c>
      <c r="I2" s="181">
        <v>523</v>
      </c>
      <c r="J2" s="317">
        <v>323487470</v>
      </c>
      <c r="K2" s="317">
        <v>310833330</v>
      </c>
      <c r="L2" s="317">
        <v>298442530</v>
      </c>
    </row>
    <row r="3" spans="1:15" ht="55.9" customHeight="1" x14ac:dyDescent="0.25">
      <c r="A3" s="538" t="s">
        <v>638</v>
      </c>
      <c r="B3" s="538"/>
      <c r="C3" s="538"/>
      <c r="D3" s="538"/>
      <c r="E3" s="326"/>
      <c r="F3" s="326"/>
      <c r="G3" s="326"/>
    </row>
    <row r="4" spans="1:15" ht="15.75" x14ac:dyDescent="0.25">
      <c r="A4" s="401" t="s">
        <v>0</v>
      </c>
      <c r="B4" s="401"/>
      <c r="C4" s="402"/>
      <c r="D4" s="402" t="s">
        <v>1</v>
      </c>
      <c r="E4" s="326"/>
      <c r="F4" s="326"/>
      <c r="G4" s="326"/>
    </row>
    <row r="5" spans="1:15" ht="31.5" x14ac:dyDescent="0.25">
      <c r="A5" s="403" t="s">
        <v>4</v>
      </c>
      <c r="B5" s="403" t="s">
        <v>178</v>
      </c>
      <c r="C5" s="403" t="s">
        <v>194</v>
      </c>
      <c r="D5" s="403" t="s">
        <v>429</v>
      </c>
      <c r="E5" s="400"/>
      <c r="F5" s="400"/>
      <c r="G5" s="400"/>
      <c r="H5" s="400"/>
      <c r="I5" s="400"/>
      <c r="J5" s="400"/>
      <c r="K5" s="400"/>
      <c r="L5" s="400"/>
      <c r="M5" s="326"/>
      <c r="N5" s="326"/>
      <c r="O5" s="326"/>
    </row>
    <row r="6" spans="1:15" ht="15.75" x14ac:dyDescent="0.25">
      <c r="A6" s="404" t="s">
        <v>6</v>
      </c>
      <c r="B6" s="405">
        <v>142442869.05000001</v>
      </c>
      <c r="C6" s="405">
        <v>136547577.28999999</v>
      </c>
      <c r="D6" s="405">
        <v>130730040.06999999</v>
      </c>
      <c r="E6" s="400"/>
      <c r="F6" s="400"/>
      <c r="G6" s="400"/>
      <c r="H6" s="400"/>
      <c r="I6" s="400"/>
      <c r="J6" s="400"/>
      <c r="K6" s="400"/>
      <c r="L6" s="400"/>
      <c r="M6" s="326"/>
      <c r="N6" s="326"/>
      <c r="O6" s="326"/>
    </row>
    <row r="7" spans="1:15" ht="15.75" x14ac:dyDescent="0.25">
      <c r="A7" s="404" t="s">
        <v>216</v>
      </c>
      <c r="B7" s="405">
        <v>25209145.57</v>
      </c>
      <c r="C7" s="405">
        <v>24165813.109999999</v>
      </c>
      <c r="D7" s="405">
        <v>23136241.440000001</v>
      </c>
      <c r="E7" s="400"/>
      <c r="F7" s="400"/>
      <c r="G7" s="400"/>
      <c r="H7" s="400"/>
      <c r="I7" s="400"/>
      <c r="J7" s="400"/>
      <c r="K7" s="400"/>
      <c r="L7" s="400"/>
      <c r="M7" s="326"/>
      <c r="N7" s="326"/>
      <c r="O7" s="326"/>
    </row>
    <row r="8" spans="1:15" ht="15.75" x14ac:dyDescent="0.25">
      <c r="A8" s="404" t="s">
        <v>182</v>
      </c>
      <c r="B8" s="405">
        <v>17734876.870000001</v>
      </c>
      <c r="C8" s="405">
        <v>17000882.43</v>
      </c>
      <c r="D8" s="405">
        <v>16276568.84</v>
      </c>
      <c r="E8" s="400"/>
      <c r="F8" s="400"/>
      <c r="G8" s="400"/>
      <c r="H8" s="400"/>
      <c r="I8" s="400"/>
      <c r="J8" s="400"/>
      <c r="K8" s="400"/>
      <c r="L8" s="400"/>
      <c r="M8" s="326"/>
      <c r="N8" s="326"/>
      <c r="O8" s="326"/>
    </row>
    <row r="9" spans="1:15" ht="15.75" x14ac:dyDescent="0.25">
      <c r="A9" s="404" t="s">
        <v>223</v>
      </c>
      <c r="B9" s="405">
        <v>5633784.46</v>
      </c>
      <c r="C9" s="405">
        <v>5400618.6799999997</v>
      </c>
      <c r="D9" s="405">
        <v>5170528.18</v>
      </c>
      <c r="E9" s="326"/>
      <c r="F9" s="48"/>
      <c r="G9" s="48"/>
      <c r="H9" s="48"/>
      <c r="I9" s="48"/>
      <c r="J9" s="48"/>
      <c r="K9" s="48"/>
      <c r="L9" s="48"/>
      <c r="M9" s="326"/>
      <c r="N9" s="326"/>
      <c r="O9" s="326"/>
    </row>
    <row r="10" spans="1:15" ht="15.75" x14ac:dyDescent="0.25">
      <c r="A10" s="404" t="s">
        <v>204</v>
      </c>
      <c r="B10" s="405">
        <v>4428871.0199999996</v>
      </c>
      <c r="C10" s="405">
        <v>4245573.07</v>
      </c>
      <c r="D10" s="405">
        <v>4064692.67</v>
      </c>
      <c r="E10" s="326"/>
      <c r="F10" s="48"/>
      <c r="G10" s="48"/>
      <c r="H10" s="48"/>
      <c r="I10" s="48"/>
      <c r="J10" s="48"/>
      <c r="K10" s="48"/>
      <c r="L10" s="48"/>
      <c r="M10" s="326"/>
      <c r="N10" s="326"/>
      <c r="O10" s="326"/>
    </row>
    <row r="11" spans="1:15" ht="15.75" x14ac:dyDescent="0.25">
      <c r="A11" s="404" t="s">
        <v>496</v>
      </c>
      <c r="B11" s="405">
        <v>3516678.73</v>
      </c>
      <c r="C11" s="405">
        <v>3371133.74</v>
      </c>
      <c r="D11" s="405">
        <v>3227508.37</v>
      </c>
      <c r="E11" s="326"/>
      <c r="F11" s="326"/>
      <c r="G11" s="48"/>
      <c r="H11" s="48"/>
      <c r="I11" s="48"/>
      <c r="J11" s="48"/>
      <c r="K11" s="48"/>
      <c r="L11" s="48"/>
      <c r="M11" s="326"/>
      <c r="N11" s="326"/>
      <c r="O11" s="326"/>
    </row>
    <row r="12" spans="1:15" ht="15.75" x14ac:dyDescent="0.25">
      <c r="A12" s="404" t="s">
        <v>497</v>
      </c>
      <c r="B12" s="405">
        <v>2216630.92</v>
      </c>
      <c r="C12" s="405">
        <v>2124891.08</v>
      </c>
      <c r="D12" s="405">
        <v>2034361.22</v>
      </c>
      <c r="E12" s="326"/>
      <c r="F12" s="48"/>
      <c r="G12" s="48"/>
      <c r="H12" s="48"/>
      <c r="I12" s="48"/>
      <c r="J12" s="48"/>
      <c r="K12" s="48"/>
      <c r="L12" s="48"/>
      <c r="M12" s="326"/>
      <c r="N12" s="326"/>
      <c r="O12" s="326"/>
    </row>
    <row r="13" spans="1:15" ht="15" customHeight="1" x14ac:dyDescent="0.25">
      <c r="A13" s="404" t="s">
        <v>215</v>
      </c>
      <c r="B13" s="405">
        <v>2425926.54</v>
      </c>
      <c r="C13" s="405">
        <v>2325524.5699999998</v>
      </c>
      <c r="D13" s="405">
        <v>2226446.83</v>
      </c>
      <c r="E13" s="326"/>
      <c r="F13" s="326"/>
      <c r="G13" s="48"/>
      <c r="H13" s="48"/>
      <c r="I13" s="48"/>
      <c r="J13" s="48"/>
      <c r="K13" s="48"/>
      <c r="L13" s="48"/>
      <c r="M13" s="326"/>
      <c r="N13" s="326"/>
      <c r="O13" s="326"/>
    </row>
    <row r="14" spans="1:15" ht="15.75" x14ac:dyDescent="0.25">
      <c r="A14" s="404" t="s">
        <v>498</v>
      </c>
      <c r="B14" s="405">
        <v>2000000</v>
      </c>
      <c r="C14" s="405">
        <v>2000000</v>
      </c>
      <c r="D14" s="405">
        <v>2000000</v>
      </c>
    </row>
    <row r="15" spans="1:15" ht="15.75" x14ac:dyDescent="0.25">
      <c r="A15" s="404" t="s">
        <v>499</v>
      </c>
      <c r="B15" s="405">
        <v>2895743.99</v>
      </c>
      <c r="C15" s="405">
        <v>2775897.66</v>
      </c>
      <c r="D15" s="405">
        <v>2657632.0099999998</v>
      </c>
    </row>
    <row r="16" spans="1:15" ht="15.75" x14ac:dyDescent="0.25">
      <c r="A16" s="404" t="s">
        <v>500</v>
      </c>
      <c r="B16" s="405">
        <v>2000000</v>
      </c>
      <c r="C16" s="405">
        <v>2000000</v>
      </c>
      <c r="D16" s="405">
        <v>2000000</v>
      </c>
    </row>
    <row r="17" spans="1:4" ht="31.5" x14ac:dyDescent="0.25">
      <c r="A17" s="404" t="s">
        <v>501</v>
      </c>
      <c r="B17" s="405">
        <v>8927263.3200000003</v>
      </c>
      <c r="C17" s="405">
        <v>8557790.1199999992</v>
      </c>
      <c r="D17" s="405">
        <v>8193190.0099999998</v>
      </c>
    </row>
    <row r="18" spans="1:4" ht="15.75" x14ac:dyDescent="0.25">
      <c r="A18" s="404" t="s">
        <v>502</v>
      </c>
      <c r="B18" s="405">
        <v>2000000</v>
      </c>
      <c r="C18" s="405">
        <v>2000000</v>
      </c>
      <c r="D18" s="405">
        <v>2000000</v>
      </c>
    </row>
    <row r="19" spans="1:4" ht="15.75" x14ac:dyDescent="0.25">
      <c r="A19" s="404" t="s">
        <v>503</v>
      </c>
      <c r="B19" s="405">
        <v>2414583.6</v>
      </c>
      <c r="C19" s="405">
        <v>2314651.08</v>
      </c>
      <c r="D19" s="405">
        <v>2216036.6</v>
      </c>
    </row>
    <row r="20" spans="1:4" ht="31.5" x14ac:dyDescent="0.25">
      <c r="A20" s="404" t="s">
        <v>504</v>
      </c>
      <c r="B20" s="405">
        <v>2000000</v>
      </c>
      <c r="C20" s="405">
        <v>2000000</v>
      </c>
      <c r="D20" s="405">
        <v>2000000</v>
      </c>
    </row>
    <row r="21" spans="1:4" ht="31.5" x14ac:dyDescent="0.25">
      <c r="A21" s="404" t="s">
        <v>505</v>
      </c>
      <c r="B21" s="405">
        <v>2000000</v>
      </c>
      <c r="C21" s="405">
        <v>2000000</v>
      </c>
      <c r="D21" s="405">
        <v>2000000</v>
      </c>
    </row>
    <row r="22" spans="1:4" ht="15.75" x14ac:dyDescent="0.25">
      <c r="A22" s="404" t="s">
        <v>18</v>
      </c>
      <c r="B22" s="405">
        <v>12127803.210000001</v>
      </c>
      <c r="C22" s="405">
        <v>11625869.07</v>
      </c>
      <c r="D22" s="405">
        <v>11130555.08</v>
      </c>
    </row>
    <row r="23" spans="1:4" ht="31.5" x14ac:dyDescent="0.25">
      <c r="A23" s="404" t="s">
        <v>102</v>
      </c>
      <c r="B23" s="405">
        <v>2000000</v>
      </c>
      <c r="C23" s="405">
        <v>2000000</v>
      </c>
      <c r="D23" s="405">
        <v>2000000</v>
      </c>
    </row>
    <row r="24" spans="1:4" ht="31.5" x14ac:dyDescent="0.25">
      <c r="A24" s="404" t="s">
        <v>506</v>
      </c>
      <c r="B24" s="405">
        <v>8488547.4900000002</v>
      </c>
      <c r="C24" s="405">
        <v>8137231.46</v>
      </c>
      <c r="D24" s="405">
        <v>7790549.0199999996</v>
      </c>
    </row>
    <row r="25" spans="1:4" ht="31.5" x14ac:dyDescent="0.25">
      <c r="A25" s="404" t="s">
        <v>507</v>
      </c>
      <c r="B25" s="405">
        <v>4281046.84</v>
      </c>
      <c r="C25" s="405">
        <v>4103866.89</v>
      </c>
      <c r="D25" s="405">
        <v>3929023.82</v>
      </c>
    </row>
    <row r="26" spans="1:4" ht="31.5" x14ac:dyDescent="0.25">
      <c r="A26" s="404" t="s">
        <v>508</v>
      </c>
      <c r="B26" s="405">
        <v>4812701.63</v>
      </c>
      <c r="C26" s="405">
        <v>4613518.05</v>
      </c>
      <c r="D26" s="405">
        <v>4416961.5599999996</v>
      </c>
    </row>
    <row r="27" spans="1:4" ht="31.5" x14ac:dyDescent="0.25">
      <c r="A27" s="404" t="s">
        <v>509</v>
      </c>
      <c r="B27" s="405">
        <v>2000000</v>
      </c>
      <c r="C27" s="405">
        <v>2000000</v>
      </c>
      <c r="D27" s="405">
        <v>2000000</v>
      </c>
    </row>
    <row r="28" spans="1:4" ht="13.15" customHeight="1" x14ac:dyDescent="0.25">
      <c r="A28" s="404" t="s">
        <v>510</v>
      </c>
      <c r="B28" s="405">
        <v>2668519.2000000002</v>
      </c>
      <c r="C28" s="405">
        <v>2558077.0299999998</v>
      </c>
      <c r="D28" s="405">
        <v>2449091.5099999998</v>
      </c>
    </row>
    <row r="29" spans="1:4" ht="31.5" x14ac:dyDescent="0.25">
      <c r="A29" s="404" t="s">
        <v>511</v>
      </c>
      <c r="B29" s="405">
        <v>2028557.58</v>
      </c>
      <c r="C29" s="405">
        <v>2000000</v>
      </c>
      <c r="D29" s="405">
        <v>2000000</v>
      </c>
    </row>
    <row r="30" spans="1:4" ht="15.75" x14ac:dyDescent="0.25">
      <c r="A30" s="404" t="s">
        <v>512</v>
      </c>
      <c r="B30" s="405">
        <v>2481909.46</v>
      </c>
      <c r="C30" s="405">
        <v>2379190.52</v>
      </c>
      <c r="D30" s="405">
        <v>2277826.37</v>
      </c>
    </row>
    <row r="31" spans="1:4" ht="15.75" x14ac:dyDescent="0.25">
      <c r="A31" s="404" t="s">
        <v>513</v>
      </c>
      <c r="B31" s="405">
        <v>5909308.25</v>
      </c>
      <c r="C31" s="405">
        <v>5664739.3399999999</v>
      </c>
      <c r="D31" s="405">
        <v>5423396.1200000001</v>
      </c>
    </row>
    <row r="32" spans="1:4" ht="15.75" x14ac:dyDescent="0.25">
      <c r="A32" s="404" t="s">
        <v>514</v>
      </c>
      <c r="B32" s="405">
        <v>3453743.69</v>
      </c>
      <c r="C32" s="405">
        <v>3310803.38</v>
      </c>
      <c r="D32" s="405">
        <v>3169748.36</v>
      </c>
    </row>
    <row r="33" spans="1:4" ht="15.75" x14ac:dyDescent="0.25">
      <c r="A33" s="404" t="s">
        <v>515</v>
      </c>
      <c r="B33" s="405">
        <v>5273005.6399999997</v>
      </c>
      <c r="C33" s="405">
        <v>5054771.43</v>
      </c>
      <c r="D33" s="405">
        <v>4839415.57</v>
      </c>
    </row>
    <row r="34" spans="1:4" ht="15.6" customHeight="1" x14ac:dyDescent="0.25">
      <c r="A34" s="404" t="s">
        <v>516</v>
      </c>
      <c r="B34" s="405">
        <v>2000000</v>
      </c>
      <c r="C34" s="405">
        <v>2000000</v>
      </c>
      <c r="D34" s="405">
        <v>2000000</v>
      </c>
    </row>
    <row r="35" spans="1:4" ht="15.75" x14ac:dyDescent="0.25">
      <c r="A35" s="404" t="s">
        <v>517</v>
      </c>
      <c r="B35" s="405">
        <v>2641442.4900000002</v>
      </c>
      <c r="C35" s="405">
        <v>2532120.9500000002</v>
      </c>
      <c r="D35" s="405">
        <v>2424241.2799999998</v>
      </c>
    </row>
    <row r="36" spans="1:4" ht="15.75" x14ac:dyDescent="0.25">
      <c r="A36" s="404" t="s">
        <v>124</v>
      </c>
      <c r="B36" s="405">
        <v>12567616.74</v>
      </c>
      <c r="C36" s="405">
        <v>12047480.01</v>
      </c>
      <c r="D36" s="405">
        <v>11534203.51</v>
      </c>
    </row>
    <row r="37" spans="1:4" ht="15.75" x14ac:dyDescent="0.25">
      <c r="A37" s="404" t="s">
        <v>518</v>
      </c>
      <c r="B37" s="405">
        <v>3200905.79</v>
      </c>
      <c r="C37" s="405">
        <v>3068429.71</v>
      </c>
      <c r="D37" s="405">
        <v>2937700.88</v>
      </c>
    </row>
    <row r="38" spans="1:4" ht="15.75" x14ac:dyDescent="0.25">
      <c r="A38" s="404" t="s">
        <v>519</v>
      </c>
      <c r="B38" s="405">
        <v>4000034.54</v>
      </c>
      <c r="C38" s="405">
        <v>3834484.86</v>
      </c>
      <c r="D38" s="405">
        <v>3671118.66</v>
      </c>
    </row>
    <row r="39" spans="1:4" ht="31.5" x14ac:dyDescent="0.25">
      <c r="A39" s="404" t="s">
        <v>520</v>
      </c>
      <c r="B39" s="405">
        <v>4812335.7300000004</v>
      </c>
      <c r="C39" s="405">
        <v>4613167.3</v>
      </c>
      <c r="D39" s="405">
        <v>4416625.75</v>
      </c>
    </row>
    <row r="40" spans="1:4" ht="31.5" x14ac:dyDescent="0.25">
      <c r="A40" s="404" t="s">
        <v>521</v>
      </c>
      <c r="B40" s="405">
        <v>2069172.64</v>
      </c>
      <c r="C40" s="405">
        <v>2000000</v>
      </c>
      <c r="D40" s="405">
        <v>2000000</v>
      </c>
    </row>
    <row r="41" spans="1:4" ht="15.75" x14ac:dyDescent="0.25">
      <c r="A41" s="404" t="s">
        <v>522</v>
      </c>
      <c r="B41" s="405">
        <v>8824445.0099999998</v>
      </c>
      <c r="C41" s="405">
        <v>8459227.1699999999</v>
      </c>
      <c r="D41" s="405">
        <v>8098826.2699999996</v>
      </c>
    </row>
    <row r="42" spans="1:4" ht="18.75" x14ac:dyDescent="0.25">
      <c r="A42" s="409" t="s">
        <v>188</v>
      </c>
      <c r="B42" s="407">
        <v>323487470.00000006</v>
      </c>
      <c r="C42" s="407">
        <v>310833330</v>
      </c>
      <c r="D42" s="407">
        <v>298442530</v>
      </c>
    </row>
  </sheetData>
  <autoFilter ref="A5:O36"/>
  <mergeCells count="3">
    <mergeCell ref="B1:D1"/>
    <mergeCell ref="E1:I1"/>
    <mergeCell ref="A3:D3"/>
  </mergeCells>
  <pageMargins left="0.7" right="0.7" top="0.75" bottom="0.75" header="0.3" footer="0.3"/>
  <pageSetup paperSize="9" scale="71" fitToHeight="0" orientation="portrait" r:id="rId1"/>
  <headerFooter>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pageSetUpPr fitToPage="1"/>
  </sheetPr>
  <dimension ref="A1:M23"/>
  <sheetViews>
    <sheetView view="pageBreakPreview" zoomScale="115" zoomScaleNormal="100" zoomScaleSheetLayoutView="115" workbookViewId="0">
      <selection activeCell="H2" sqref="H2"/>
    </sheetView>
  </sheetViews>
  <sheetFormatPr defaultColWidth="9.140625" defaultRowHeight="15" x14ac:dyDescent="0.25"/>
  <cols>
    <col min="1" max="1" width="73.28515625" style="387" customWidth="1"/>
    <col min="2" max="2" width="16" style="387" customWidth="1"/>
    <col min="3" max="3" width="15.42578125" style="387" customWidth="1"/>
    <col min="4" max="4" width="19.5703125" style="387" customWidth="1"/>
    <col min="5" max="5" width="13.85546875" style="387" customWidth="1"/>
    <col min="6" max="7" width="9.140625" style="387"/>
    <col min="8" max="8" width="15.42578125" style="387" bestFit="1" customWidth="1"/>
    <col min="9" max="9" width="9.140625" style="387"/>
    <col min="10" max="10" width="13.85546875" style="387" customWidth="1"/>
    <col min="11" max="11" width="14" style="387" customWidth="1"/>
    <col min="12" max="12" width="14.42578125" style="387" customWidth="1"/>
    <col min="13" max="13" width="21.140625" style="387" customWidth="1"/>
    <col min="14" max="16384" width="9.140625" style="387"/>
  </cols>
  <sheetData>
    <row r="1" spans="1:13" ht="30.75" customHeight="1" x14ac:dyDescent="0.25">
      <c r="A1" s="313" t="s">
        <v>0</v>
      </c>
      <c r="B1" s="529"/>
      <c r="C1" s="529"/>
      <c r="D1" s="529"/>
      <c r="E1" s="531" t="s">
        <v>188</v>
      </c>
      <c r="F1" s="531"/>
      <c r="G1" s="531"/>
      <c r="H1" s="531"/>
      <c r="I1" s="531"/>
      <c r="J1" s="314">
        <f>J2-B18</f>
        <v>0</v>
      </c>
      <c r="K1" s="314">
        <f>K2-C18</f>
        <v>0</v>
      </c>
      <c r="L1" s="314">
        <f>L2-D18</f>
        <v>0</v>
      </c>
      <c r="M1" s="36" t="s">
        <v>189</v>
      </c>
    </row>
    <row r="2" spans="1:13" ht="23.25" customHeight="1" x14ac:dyDescent="0.25">
      <c r="A2" s="313"/>
      <c r="B2" s="313"/>
      <c r="C2" s="315"/>
      <c r="D2" s="316" t="s">
        <v>136</v>
      </c>
      <c r="E2" s="183" t="s">
        <v>53</v>
      </c>
      <c r="F2" s="183" t="s">
        <v>58</v>
      </c>
      <c r="G2" s="183" t="s">
        <v>3</v>
      </c>
      <c r="H2" s="412" t="s">
        <v>526</v>
      </c>
      <c r="I2" s="181">
        <v>521</v>
      </c>
      <c r="J2" s="411">
        <v>24478485</v>
      </c>
      <c r="K2" s="411">
        <v>36071213</v>
      </c>
      <c r="L2" s="411">
        <v>28441011</v>
      </c>
    </row>
    <row r="3" spans="1:13" ht="102" customHeight="1" x14ac:dyDescent="0.25">
      <c r="A3" s="534" t="s">
        <v>547</v>
      </c>
      <c r="B3" s="534"/>
      <c r="C3" s="534"/>
      <c r="D3" s="534"/>
      <c r="E3" s="319"/>
      <c r="F3" s="319"/>
      <c r="G3" s="319"/>
      <c r="H3" s="319"/>
      <c r="I3" s="319"/>
      <c r="J3" s="319"/>
      <c r="K3" s="319"/>
      <c r="L3" s="319"/>
    </row>
    <row r="4" spans="1:13" ht="20.25" customHeight="1" x14ac:dyDescent="0.25">
      <c r="A4" s="401" t="s">
        <v>0</v>
      </c>
      <c r="B4" s="401"/>
      <c r="C4" s="402"/>
      <c r="D4" s="402" t="s">
        <v>1</v>
      </c>
      <c r="E4" s="322"/>
      <c r="F4" s="322"/>
      <c r="G4" s="322"/>
      <c r="H4" s="322"/>
      <c r="I4" s="323"/>
      <c r="J4" s="324"/>
      <c r="K4" s="324"/>
      <c r="L4" s="324"/>
    </row>
    <row r="5" spans="1:13" ht="48.75" customHeight="1" x14ac:dyDescent="0.25">
      <c r="A5" s="410" t="s">
        <v>4</v>
      </c>
      <c r="B5" s="410" t="s">
        <v>178</v>
      </c>
      <c r="C5" s="410" t="s">
        <v>194</v>
      </c>
      <c r="D5" s="410" t="s">
        <v>429</v>
      </c>
      <c r="E5" s="326"/>
      <c r="F5" s="326"/>
      <c r="G5" s="326"/>
      <c r="H5" s="326"/>
      <c r="I5" s="326"/>
      <c r="J5" s="44"/>
      <c r="K5" s="44"/>
      <c r="L5" s="44"/>
    </row>
    <row r="6" spans="1:13" ht="15" customHeight="1" x14ac:dyDescent="0.25">
      <c r="A6" s="404" t="s">
        <v>6</v>
      </c>
      <c r="B6" s="132">
        <v>10864485</v>
      </c>
      <c r="C6" s="132">
        <v>0</v>
      </c>
      <c r="D6" s="132">
        <v>0</v>
      </c>
      <c r="E6" s="539"/>
      <c r="F6" s="540"/>
      <c r="G6" s="540"/>
      <c r="H6" s="540"/>
      <c r="I6" s="540"/>
      <c r="J6" s="540"/>
      <c r="K6" s="540"/>
      <c r="L6" s="540"/>
    </row>
    <row r="7" spans="1:13" ht="15.75" x14ac:dyDescent="0.25">
      <c r="A7" s="404" t="s">
        <v>206</v>
      </c>
      <c r="B7" s="132">
        <v>2860000</v>
      </c>
      <c r="C7" s="132">
        <v>0</v>
      </c>
      <c r="D7" s="132">
        <v>4263000</v>
      </c>
      <c r="E7" s="326"/>
      <c r="F7" s="326"/>
      <c r="G7" s="326"/>
      <c r="H7" s="326"/>
      <c r="I7" s="326"/>
      <c r="J7" s="326"/>
      <c r="K7" s="326"/>
      <c r="L7" s="326"/>
    </row>
    <row r="8" spans="1:13" ht="15.75" x14ac:dyDescent="0.25">
      <c r="A8" s="404" t="s">
        <v>207</v>
      </c>
      <c r="B8" s="132">
        <v>0</v>
      </c>
      <c r="C8" s="132">
        <v>0</v>
      </c>
      <c r="D8" s="132">
        <v>3278011</v>
      </c>
    </row>
    <row r="9" spans="1:13" ht="15.75" x14ac:dyDescent="0.25">
      <c r="A9" s="404" t="s">
        <v>201</v>
      </c>
      <c r="B9" s="132">
        <v>0</v>
      </c>
      <c r="C9" s="132">
        <v>0</v>
      </c>
      <c r="D9" s="132">
        <v>4100000</v>
      </c>
    </row>
    <row r="10" spans="1:13" ht="15.6" customHeight="1" x14ac:dyDescent="0.25">
      <c r="A10" s="404" t="s">
        <v>203</v>
      </c>
      <c r="B10" s="132">
        <v>3449000</v>
      </c>
      <c r="C10" s="132">
        <v>0</v>
      </c>
      <c r="D10" s="132">
        <v>0</v>
      </c>
    </row>
    <row r="11" spans="1:13" ht="15.75" x14ac:dyDescent="0.25">
      <c r="A11" s="404" t="s">
        <v>18</v>
      </c>
      <c r="B11" s="132">
        <v>0</v>
      </c>
      <c r="C11" s="132">
        <v>0</v>
      </c>
      <c r="D11" s="132">
        <v>4200000</v>
      </c>
    </row>
    <row r="12" spans="1:13" ht="15.75" x14ac:dyDescent="0.25">
      <c r="A12" s="404" t="s">
        <v>226</v>
      </c>
      <c r="B12" s="132">
        <v>3440000</v>
      </c>
      <c r="C12" s="132">
        <v>0</v>
      </c>
      <c r="D12" s="132">
        <v>0</v>
      </c>
    </row>
    <row r="13" spans="1:13" ht="15.75" x14ac:dyDescent="0.25">
      <c r="A13" s="404" t="s">
        <v>212</v>
      </c>
      <c r="B13" s="132">
        <v>0</v>
      </c>
      <c r="C13" s="132">
        <v>0</v>
      </c>
      <c r="D13" s="132">
        <v>4400000</v>
      </c>
    </row>
    <row r="14" spans="1:13" ht="15.75" x14ac:dyDescent="0.25">
      <c r="A14" s="404" t="s">
        <v>181</v>
      </c>
      <c r="B14" s="132">
        <v>0</v>
      </c>
      <c r="C14" s="132">
        <v>0</v>
      </c>
      <c r="D14" s="132">
        <v>4100000</v>
      </c>
    </row>
    <row r="15" spans="1:13" ht="15.75" x14ac:dyDescent="0.25">
      <c r="A15" s="404" t="s">
        <v>124</v>
      </c>
      <c r="B15" s="132">
        <v>3865000</v>
      </c>
      <c r="C15" s="132">
        <v>0</v>
      </c>
      <c r="D15" s="132">
        <v>0</v>
      </c>
    </row>
    <row r="16" spans="1:13" ht="15.75" x14ac:dyDescent="0.25">
      <c r="A16" s="404" t="s">
        <v>210</v>
      </c>
      <c r="B16" s="132">
        <v>0</v>
      </c>
      <c r="C16" s="132">
        <v>36071213</v>
      </c>
      <c r="D16" s="132">
        <v>0</v>
      </c>
    </row>
    <row r="17" spans="1:4" ht="15.75" x14ac:dyDescent="0.25">
      <c r="A17" s="404" t="s">
        <v>211</v>
      </c>
      <c r="B17" s="132">
        <v>0</v>
      </c>
      <c r="C17" s="132">
        <v>0</v>
      </c>
      <c r="D17" s="132">
        <v>4100000</v>
      </c>
    </row>
    <row r="18" spans="1:4" ht="15.75" x14ac:dyDescent="0.25">
      <c r="A18" s="406" t="s">
        <v>188</v>
      </c>
      <c r="B18" s="407">
        <f>SUM(B6:B17)</f>
        <v>24478485</v>
      </c>
      <c r="C18" s="407">
        <f>SUM(C6:C17)</f>
        <v>36071213</v>
      </c>
      <c r="D18" s="407">
        <f>SUM(D6:D17)</f>
        <v>28441011</v>
      </c>
    </row>
    <row r="20" spans="1:4" ht="15.75" x14ac:dyDescent="0.25">
      <c r="B20" s="102">
        <v>24478485</v>
      </c>
      <c r="C20" s="102">
        <v>36071213</v>
      </c>
      <c r="D20" s="102">
        <v>28441011</v>
      </c>
    </row>
    <row r="23" spans="1:4" x14ac:dyDescent="0.25">
      <c r="B23" s="424"/>
    </row>
  </sheetData>
  <mergeCells count="4">
    <mergeCell ref="B1:D1"/>
    <mergeCell ref="E1:I1"/>
    <mergeCell ref="A3:D3"/>
    <mergeCell ref="E6:L6"/>
  </mergeCells>
  <pageMargins left="0.7" right="0.7" top="0.75" bottom="0.75" header="0.3" footer="0.3"/>
  <pageSetup paperSize="9" scale="70" fitToHeight="0" orientation="portrait" r:id="rId1"/>
  <headerFooter>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23"/>
  <sheetViews>
    <sheetView view="pageBreakPreview" zoomScale="115" zoomScaleNormal="100" zoomScaleSheetLayoutView="115" workbookViewId="0">
      <selection activeCell="A18" sqref="A18"/>
    </sheetView>
  </sheetViews>
  <sheetFormatPr defaultColWidth="9.140625" defaultRowHeight="15" x14ac:dyDescent="0.25"/>
  <cols>
    <col min="1" max="1" width="73.28515625" style="510" customWidth="1"/>
    <col min="2" max="2" width="16" style="510" customWidth="1"/>
    <col min="3" max="3" width="15.42578125" style="510" customWidth="1"/>
    <col min="4" max="4" width="19.5703125" style="510" customWidth="1"/>
    <col min="5" max="5" width="13.85546875" style="510" customWidth="1"/>
    <col min="6" max="7" width="9.140625" style="510"/>
    <col min="8" max="8" width="15.42578125" style="510" bestFit="1" customWidth="1"/>
    <col min="9" max="9" width="9.140625" style="510"/>
    <col min="10" max="10" width="13.85546875" style="510" customWidth="1"/>
    <col min="11" max="11" width="14" style="510" customWidth="1"/>
    <col min="12" max="12" width="14.42578125" style="510" customWidth="1"/>
    <col min="13" max="13" width="21.140625" style="510" customWidth="1"/>
    <col min="14" max="16384" width="9.140625" style="510"/>
  </cols>
  <sheetData>
    <row r="1" spans="1:13" ht="30.75" customHeight="1" x14ac:dyDescent="0.25">
      <c r="A1" s="487" t="s">
        <v>0</v>
      </c>
      <c r="B1" s="529"/>
      <c r="C1" s="529"/>
      <c r="D1" s="529"/>
      <c r="E1" s="531" t="s">
        <v>188</v>
      </c>
      <c r="F1" s="531"/>
      <c r="G1" s="531"/>
      <c r="H1" s="531"/>
      <c r="I1" s="531"/>
      <c r="J1" s="448">
        <f>J2-B18</f>
        <v>0</v>
      </c>
      <c r="K1" s="448">
        <f>K2-C18</f>
        <v>0</v>
      </c>
      <c r="L1" s="448">
        <f>L2-D18</f>
        <v>0</v>
      </c>
      <c r="M1" s="449" t="s">
        <v>189</v>
      </c>
    </row>
    <row r="2" spans="1:13" ht="23.25" customHeight="1" x14ac:dyDescent="0.25">
      <c r="A2" s="487"/>
      <c r="B2" s="487"/>
      <c r="C2" s="450"/>
      <c r="D2" s="316" t="s">
        <v>136</v>
      </c>
      <c r="E2" s="494" t="s">
        <v>53</v>
      </c>
      <c r="F2" s="494" t="s">
        <v>58</v>
      </c>
      <c r="G2" s="494" t="s">
        <v>3</v>
      </c>
      <c r="H2" s="412" t="s">
        <v>526</v>
      </c>
      <c r="I2" s="492">
        <v>521</v>
      </c>
      <c r="J2" s="493">
        <v>24478485</v>
      </c>
      <c r="K2" s="493">
        <v>36071213</v>
      </c>
      <c r="L2" s="493">
        <v>28441011</v>
      </c>
    </row>
    <row r="3" spans="1:13" ht="102" customHeight="1" x14ac:dyDescent="0.25">
      <c r="A3" s="534" t="s">
        <v>547</v>
      </c>
      <c r="B3" s="534"/>
      <c r="C3" s="534"/>
      <c r="D3" s="534"/>
      <c r="E3" s="517"/>
      <c r="F3" s="517"/>
      <c r="G3" s="517"/>
      <c r="H3" s="517"/>
      <c r="I3" s="517"/>
      <c r="J3" s="517"/>
      <c r="K3" s="517"/>
      <c r="L3" s="517"/>
    </row>
    <row r="4" spans="1:13" ht="20.25" customHeight="1" x14ac:dyDescent="0.25">
      <c r="A4" s="487" t="s">
        <v>0</v>
      </c>
      <c r="B4" s="487"/>
      <c r="C4" s="488"/>
      <c r="D4" s="488" t="s">
        <v>1</v>
      </c>
      <c r="E4" s="322"/>
      <c r="F4" s="322"/>
      <c r="G4" s="322"/>
      <c r="H4" s="322"/>
      <c r="I4" s="323"/>
      <c r="J4" s="324"/>
      <c r="K4" s="324"/>
      <c r="L4" s="324"/>
    </row>
    <row r="5" spans="1:13" ht="48.75" customHeight="1" x14ac:dyDescent="0.25">
      <c r="A5" s="489" t="s">
        <v>4</v>
      </c>
      <c r="B5" s="489" t="s">
        <v>178</v>
      </c>
      <c r="C5" s="489" t="s">
        <v>194</v>
      </c>
      <c r="D5" s="489" t="s">
        <v>429</v>
      </c>
      <c r="E5" s="326"/>
      <c r="F5" s="326"/>
      <c r="G5" s="326"/>
      <c r="H5" s="326"/>
      <c r="I5" s="326"/>
      <c r="J5" s="44"/>
      <c r="K5" s="44"/>
      <c r="L5" s="44"/>
    </row>
    <row r="6" spans="1:13" ht="15" customHeight="1" x14ac:dyDescent="0.25">
      <c r="A6" s="511" t="s">
        <v>6</v>
      </c>
      <c r="B6" s="132">
        <v>11414485</v>
      </c>
      <c r="C6" s="132">
        <v>0</v>
      </c>
      <c r="D6" s="132">
        <v>0</v>
      </c>
      <c r="E6" s="539"/>
      <c r="F6" s="540"/>
      <c r="G6" s="540"/>
      <c r="H6" s="540"/>
      <c r="I6" s="540"/>
      <c r="J6" s="540"/>
      <c r="K6" s="540"/>
      <c r="L6" s="540"/>
    </row>
    <row r="7" spans="1:13" ht="15.75" x14ac:dyDescent="0.25">
      <c r="A7" s="511" t="s">
        <v>206</v>
      </c>
      <c r="B7" s="132">
        <v>2860000</v>
      </c>
      <c r="C7" s="132">
        <v>0</v>
      </c>
      <c r="D7" s="132">
        <v>4263000</v>
      </c>
      <c r="E7" s="326"/>
      <c r="F7" s="326"/>
      <c r="G7" s="326"/>
      <c r="H7" s="326"/>
      <c r="I7" s="326"/>
      <c r="J7" s="326"/>
      <c r="K7" s="326"/>
      <c r="L7" s="326"/>
    </row>
    <row r="8" spans="1:13" ht="15.75" x14ac:dyDescent="0.25">
      <c r="A8" s="511" t="s">
        <v>207</v>
      </c>
      <c r="B8" s="132">
        <v>0</v>
      </c>
      <c r="C8" s="132">
        <v>0</v>
      </c>
      <c r="D8" s="132">
        <v>3278011</v>
      </c>
    </row>
    <row r="9" spans="1:13" ht="15.75" x14ac:dyDescent="0.25">
      <c r="A9" s="511" t="s">
        <v>201</v>
      </c>
      <c r="B9" s="132">
        <v>0</v>
      </c>
      <c r="C9" s="132">
        <v>0</v>
      </c>
      <c r="D9" s="132">
        <v>4100000</v>
      </c>
    </row>
    <row r="10" spans="1:13" ht="15.6" customHeight="1" x14ac:dyDescent="0.25">
      <c r="A10" s="511" t="s">
        <v>203</v>
      </c>
      <c r="B10" s="132">
        <v>3449000</v>
      </c>
      <c r="C10" s="132">
        <v>0</v>
      </c>
      <c r="D10" s="132">
        <v>0</v>
      </c>
    </row>
    <row r="11" spans="1:13" ht="15.75" x14ac:dyDescent="0.25">
      <c r="A11" s="511" t="s">
        <v>18</v>
      </c>
      <c r="B11" s="132">
        <v>0</v>
      </c>
      <c r="C11" s="132">
        <v>0</v>
      </c>
      <c r="D11" s="132">
        <v>4200000</v>
      </c>
    </row>
    <row r="12" spans="1:13" ht="15.75" x14ac:dyDescent="0.25">
      <c r="A12" s="511" t="s">
        <v>226</v>
      </c>
      <c r="B12" s="132">
        <v>2890000</v>
      </c>
      <c r="C12" s="132">
        <v>0</v>
      </c>
      <c r="D12" s="132">
        <v>0</v>
      </c>
    </row>
    <row r="13" spans="1:13" ht="15.75" x14ac:dyDescent="0.25">
      <c r="A13" s="511" t="s">
        <v>212</v>
      </c>
      <c r="B13" s="132">
        <v>0</v>
      </c>
      <c r="C13" s="132">
        <v>0</v>
      </c>
      <c r="D13" s="132">
        <v>4400000</v>
      </c>
    </row>
    <row r="14" spans="1:13" ht="15.75" x14ac:dyDescent="0.25">
      <c r="A14" s="511" t="s">
        <v>181</v>
      </c>
      <c r="B14" s="132">
        <v>0</v>
      </c>
      <c r="C14" s="132">
        <v>0</v>
      </c>
      <c r="D14" s="132">
        <v>4100000</v>
      </c>
    </row>
    <row r="15" spans="1:13" ht="15.75" x14ac:dyDescent="0.25">
      <c r="A15" s="511" t="s">
        <v>124</v>
      </c>
      <c r="B15" s="132">
        <v>3865000</v>
      </c>
      <c r="C15" s="132">
        <v>0</v>
      </c>
      <c r="D15" s="132">
        <v>0</v>
      </c>
    </row>
    <row r="16" spans="1:13" ht="15.75" x14ac:dyDescent="0.25">
      <c r="A16" s="511" t="s">
        <v>210</v>
      </c>
      <c r="B16" s="132">
        <v>0</v>
      </c>
      <c r="C16" s="132">
        <v>36071213</v>
      </c>
      <c r="D16" s="132">
        <v>0</v>
      </c>
    </row>
    <row r="17" spans="1:4" ht="15.75" x14ac:dyDescent="0.25">
      <c r="A17" s="511" t="s">
        <v>211</v>
      </c>
      <c r="B17" s="132">
        <v>0</v>
      </c>
      <c r="C17" s="132">
        <v>0</v>
      </c>
      <c r="D17" s="132">
        <v>4100000</v>
      </c>
    </row>
    <row r="18" spans="1:4" ht="15.75" x14ac:dyDescent="0.25">
      <c r="A18" s="508" t="s">
        <v>188</v>
      </c>
      <c r="B18" s="509">
        <f>SUM(B6:B17)</f>
        <v>24478485</v>
      </c>
      <c r="C18" s="509">
        <f>SUM(C6:C17)</f>
        <v>36071213</v>
      </c>
      <c r="D18" s="509">
        <f>SUM(D6:D17)</f>
        <v>28441011</v>
      </c>
    </row>
    <row r="20" spans="1:4" ht="15.75" x14ac:dyDescent="0.25">
      <c r="B20" s="102">
        <v>24478485</v>
      </c>
      <c r="C20" s="102">
        <v>36071213</v>
      </c>
      <c r="D20" s="102">
        <v>28441011</v>
      </c>
    </row>
    <row r="23" spans="1:4" x14ac:dyDescent="0.25">
      <c r="B23" s="424"/>
    </row>
  </sheetData>
  <mergeCells count="4">
    <mergeCell ref="B1:D1"/>
    <mergeCell ref="E1:I1"/>
    <mergeCell ref="A3:D3"/>
    <mergeCell ref="E6:L6"/>
  </mergeCells>
  <pageMargins left="0.7" right="0.7" top="0.75" bottom="0.75" header="0.3" footer="0.3"/>
  <pageSetup paperSize="9" scale="70" fitToHeight="0" orientation="portrait" r:id="rId1"/>
  <headerFooter>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pageSetUpPr fitToPage="1"/>
  </sheetPr>
  <dimension ref="A1:M10"/>
  <sheetViews>
    <sheetView view="pageBreakPreview" zoomScale="115" zoomScaleNormal="100" zoomScaleSheetLayoutView="115" workbookViewId="0">
      <selection activeCell="I35" sqref="I35"/>
    </sheetView>
  </sheetViews>
  <sheetFormatPr defaultColWidth="9.140625" defaultRowHeight="15" x14ac:dyDescent="0.25"/>
  <cols>
    <col min="1" max="1" width="73.28515625" style="387" customWidth="1"/>
    <col min="2" max="2" width="16" style="387" customWidth="1"/>
    <col min="3" max="3" width="15.42578125" style="387" customWidth="1"/>
    <col min="4" max="4" width="19.5703125" style="387" customWidth="1"/>
    <col min="5" max="5" width="13.85546875" style="387" customWidth="1"/>
    <col min="6" max="7" width="9.140625" style="387"/>
    <col min="8" max="8" width="15.42578125" style="387" bestFit="1" customWidth="1"/>
    <col min="9" max="9" width="9.140625" style="387"/>
    <col min="10" max="10" width="13.85546875" style="387" customWidth="1"/>
    <col min="11" max="11" width="14" style="387" customWidth="1"/>
    <col min="12" max="12" width="14.42578125" style="387" customWidth="1"/>
    <col min="13" max="13" width="21.140625" style="387" customWidth="1"/>
    <col min="14" max="16384" width="9.140625" style="387"/>
  </cols>
  <sheetData>
    <row r="1" spans="1:13" ht="30.75" customHeight="1" x14ac:dyDescent="0.25">
      <c r="A1" s="313" t="s">
        <v>0</v>
      </c>
      <c r="B1" s="529"/>
      <c r="C1" s="529"/>
      <c r="D1" s="529"/>
      <c r="E1" s="531" t="s">
        <v>188</v>
      </c>
      <c r="F1" s="531"/>
      <c r="G1" s="531"/>
      <c r="H1" s="531"/>
      <c r="I1" s="531"/>
      <c r="J1" s="314">
        <f>J2-B8</f>
        <v>0</v>
      </c>
      <c r="K1" s="314">
        <f>K2-C8</f>
        <v>0</v>
      </c>
      <c r="L1" s="314">
        <f>L2-D8</f>
        <v>0</v>
      </c>
      <c r="M1" s="36" t="s">
        <v>189</v>
      </c>
    </row>
    <row r="2" spans="1:13" ht="23.25" customHeight="1" x14ac:dyDescent="0.25">
      <c r="A2" s="313"/>
      <c r="B2" s="313"/>
      <c r="C2" s="315"/>
      <c r="D2" s="316" t="s">
        <v>135</v>
      </c>
      <c r="E2" s="183" t="s">
        <v>53</v>
      </c>
      <c r="F2" s="183" t="s">
        <v>52</v>
      </c>
      <c r="G2" s="183" t="s">
        <v>38</v>
      </c>
      <c r="H2" s="183" t="s">
        <v>528</v>
      </c>
      <c r="I2" s="181">
        <v>521</v>
      </c>
      <c r="J2" s="411">
        <v>9800000</v>
      </c>
      <c r="K2" s="411">
        <v>28192728</v>
      </c>
      <c r="L2" s="411">
        <v>0</v>
      </c>
    </row>
    <row r="3" spans="1:13" ht="83.45" customHeight="1" x14ac:dyDescent="0.25">
      <c r="A3" s="534" t="s">
        <v>527</v>
      </c>
      <c r="B3" s="534"/>
      <c r="C3" s="534"/>
      <c r="D3" s="534"/>
      <c r="E3" s="319"/>
      <c r="F3" s="319"/>
      <c r="G3" s="319"/>
      <c r="H3" s="319"/>
      <c r="I3" s="319"/>
      <c r="J3" s="319"/>
      <c r="K3" s="319"/>
      <c r="L3" s="319"/>
    </row>
    <row r="4" spans="1:13" ht="20.25" customHeight="1" x14ac:dyDescent="0.25">
      <c r="A4" s="401" t="s">
        <v>0</v>
      </c>
      <c r="B4" s="401"/>
      <c r="C4" s="402"/>
      <c r="D4" s="402" t="s">
        <v>1</v>
      </c>
      <c r="E4" s="322"/>
      <c r="F4" s="322"/>
      <c r="G4" s="322"/>
      <c r="H4" s="322"/>
      <c r="I4" s="323"/>
      <c r="J4" s="324"/>
      <c r="K4" s="324"/>
      <c r="L4" s="324"/>
    </row>
    <row r="5" spans="1:13" ht="48.75" customHeight="1" x14ac:dyDescent="0.25">
      <c r="A5" s="410" t="s">
        <v>4</v>
      </c>
      <c r="B5" s="410" t="s">
        <v>178</v>
      </c>
      <c r="C5" s="410" t="s">
        <v>194</v>
      </c>
      <c r="D5" s="410" t="s">
        <v>429</v>
      </c>
      <c r="E5" s="326"/>
      <c r="F5" s="326"/>
      <c r="G5" s="326"/>
      <c r="H5" s="326"/>
      <c r="I5" s="326"/>
      <c r="J5" s="44"/>
      <c r="K5" s="44"/>
      <c r="L5" s="44"/>
    </row>
    <row r="6" spans="1:13" ht="15" customHeight="1" x14ac:dyDescent="0.25">
      <c r="A6" s="404" t="s">
        <v>15</v>
      </c>
      <c r="B6" s="132">
        <v>0</v>
      </c>
      <c r="C6" s="132">
        <v>18392728</v>
      </c>
      <c r="D6" s="132">
        <v>0</v>
      </c>
      <c r="E6" s="326"/>
      <c r="F6" s="326"/>
      <c r="G6" s="326"/>
      <c r="H6" s="326"/>
      <c r="I6" s="326"/>
      <c r="J6" s="48"/>
      <c r="K6" s="48"/>
      <c r="L6" s="48"/>
    </row>
    <row r="7" spans="1:13" ht="15.75" x14ac:dyDescent="0.25">
      <c r="A7" s="404" t="s">
        <v>212</v>
      </c>
      <c r="B7" s="132">
        <v>9800000</v>
      </c>
      <c r="C7" s="132">
        <v>9800000</v>
      </c>
      <c r="D7" s="132">
        <v>0</v>
      </c>
      <c r="E7" s="326"/>
      <c r="F7" s="326"/>
      <c r="G7" s="326"/>
      <c r="H7" s="326"/>
      <c r="I7" s="326"/>
      <c r="J7" s="326"/>
      <c r="K7" s="326"/>
      <c r="L7" s="326"/>
    </row>
    <row r="8" spans="1:13" ht="15.75" x14ac:dyDescent="0.25">
      <c r="A8" s="406" t="s">
        <v>188</v>
      </c>
      <c r="B8" s="407">
        <f>SUM(B6:B7)</f>
        <v>9800000</v>
      </c>
      <c r="C8" s="407">
        <f>SUM(C6:C7)</f>
        <v>28192728</v>
      </c>
      <c r="D8" s="407">
        <f>SUM(D6:D7)</f>
        <v>0</v>
      </c>
    </row>
    <row r="10" spans="1:13" ht="15.6" customHeight="1" x14ac:dyDescent="0.25">
      <c r="B10" s="102">
        <v>9800000</v>
      </c>
      <c r="C10" s="102">
        <v>28192728</v>
      </c>
      <c r="D10" s="102">
        <v>0</v>
      </c>
    </row>
  </sheetData>
  <mergeCells count="3">
    <mergeCell ref="B1:D1"/>
    <mergeCell ref="E1:I1"/>
    <mergeCell ref="A3:D3"/>
  </mergeCells>
  <pageMargins left="0.7" right="0.7" top="0.75" bottom="0.75" header="0.3" footer="0.3"/>
  <pageSetup paperSize="9" scale="70" fitToHeight="0" orientation="portrait" r:id="rId1"/>
  <headerFooter>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pageSetUpPr fitToPage="1"/>
  </sheetPr>
  <dimension ref="A1:M10"/>
  <sheetViews>
    <sheetView view="pageBreakPreview" zoomScale="115" zoomScaleNormal="100" zoomScaleSheetLayoutView="115" workbookViewId="0">
      <selection activeCell="F69" sqref="F69"/>
    </sheetView>
  </sheetViews>
  <sheetFormatPr defaultColWidth="9.140625" defaultRowHeight="15" x14ac:dyDescent="0.25"/>
  <cols>
    <col min="1" max="1" width="73.28515625" style="387" customWidth="1"/>
    <col min="2" max="2" width="16" style="387" customWidth="1"/>
    <col min="3" max="3" width="15.42578125" style="387" customWidth="1"/>
    <col min="4" max="4" width="19.5703125" style="387" customWidth="1"/>
    <col min="5" max="5" width="13.85546875" style="387" customWidth="1"/>
    <col min="6" max="7" width="9.140625" style="387"/>
    <col min="8" max="8" width="15.42578125" style="387" bestFit="1" customWidth="1"/>
    <col min="9" max="9" width="9.140625" style="387"/>
    <col min="10" max="10" width="13.85546875" style="387" customWidth="1"/>
    <col min="11" max="11" width="14" style="387" customWidth="1"/>
    <col min="12" max="12" width="14.42578125" style="387" customWidth="1"/>
    <col min="13" max="13" width="21.140625" style="387" customWidth="1"/>
    <col min="14" max="16384" width="9.140625" style="387"/>
  </cols>
  <sheetData>
    <row r="1" spans="1:13" ht="30.75" customHeight="1" x14ac:dyDescent="0.25">
      <c r="A1" s="313" t="s">
        <v>0</v>
      </c>
      <c r="B1" s="529"/>
      <c r="C1" s="529"/>
      <c r="D1" s="529"/>
      <c r="E1" s="531" t="s">
        <v>188</v>
      </c>
      <c r="F1" s="531"/>
      <c r="G1" s="531"/>
      <c r="H1" s="531"/>
      <c r="I1" s="531"/>
      <c r="J1" s="314">
        <f>J2-B7</f>
        <v>0</v>
      </c>
      <c r="K1" s="314">
        <f>K2-C7</f>
        <v>0</v>
      </c>
      <c r="L1" s="314">
        <f>L2-D7</f>
        <v>0</v>
      </c>
      <c r="M1" s="36" t="s">
        <v>189</v>
      </c>
    </row>
    <row r="2" spans="1:13" ht="23.25" customHeight="1" x14ac:dyDescent="0.25">
      <c r="A2" s="313"/>
      <c r="B2" s="313"/>
      <c r="C2" s="315"/>
      <c r="D2" s="316" t="s">
        <v>173</v>
      </c>
      <c r="E2" s="183" t="s">
        <v>53</v>
      </c>
      <c r="F2" s="183" t="s">
        <v>52</v>
      </c>
      <c r="G2" s="183" t="s">
        <v>38</v>
      </c>
      <c r="H2" s="183" t="s">
        <v>531</v>
      </c>
      <c r="I2" s="181">
        <v>521</v>
      </c>
      <c r="J2" s="411">
        <v>8000000</v>
      </c>
      <c r="K2" s="411">
        <v>0</v>
      </c>
      <c r="L2" s="411">
        <v>0</v>
      </c>
    </row>
    <row r="3" spans="1:13" ht="55.15" customHeight="1" x14ac:dyDescent="0.25">
      <c r="A3" s="534" t="s">
        <v>530</v>
      </c>
      <c r="B3" s="534"/>
      <c r="C3" s="534"/>
      <c r="D3" s="534"/>
      <c r="E3" s="319"/>
      <c r="F3" s="319"/>
      <c r="G3" s="319"/>
      <c r="H3" s="319"/>
      <c r="I3" s="319"/>
      <c r="J3" s="319"/>
      <c r="K3" s="319"/>
      <c r="L3" s="319"/>
    </row>
    <row r="4" spans="1:13" ht="20.25" customHeight="1" x14ac:dyDescent="0.25">
      <c r="A4" s="401" t="s">
        <v>0</v>
      </c>
      <c r="B4" s="401"/>
      <c r="C4" s="402"/>
      <c r="D4" s="402" t="s">
        <v>1</v>
      </c>
      <c r="E4" s="322"/>
      <c r="F4" s="322"/>
      <c r="G4" s="322"/>
      <c r="H4" s="322"/>
      <c r="I4" s="323"/>
      <c r="J4" s="324"/>
      <c r="K4" s="324"/>
      <c r="L4" s="324"/>
    </row>
    <row r="5" spans="1:13" ht="48.75" customHeight="1" x14ac:dyDescent="0.25">
      <c r="A5" s="410" t="s">
        <v>4</v>
      </c>
      <c r="B5" s="410" t="s">
        <v>178</v>
      </c>
      <c r="C5" s="410" t="s">
        <v>194</v>
      </c>
      <c r="D5" s="410" t="s">
        <v>429</v>
      </c>
      <c r="E5" s="326"/>
      <c r="F5" s="326"/>
      <c r="G5" s="326"/>
      <c r="H5" s="326"/>
      <c r="I5" s="326"/>
      <c r="J5" s="44"/>
      <c r="K5" s="44"/>
      <c r="L5" s="44"/>
    </row>
    <row r="6" spans="1:13" ht="15" customHeight="1" x14ac:dyDescent="0.25">
      <c r="A6" s="404" t="s">
        <v>6</v>
      </c>
      <c r="B6" s="132">
        <v>8000000</v>
      </c>
      <c r="C6" s="132">
        <v>0</v>
      </c>
      <c r="D6" s="132">
        <v>0</v>
      </c>
      <c r="E6" s="326"/>
      <c r="F6" s="326"/>
      <c r="G6" s="326"/>
      <c r="H6" s="326"/>
      <c r="I6" s="326"/>
      <c r="J6" s="48"/>
      <c r="K6" s="48"/>
      <c r="L6" s="48"/>
    </row>
    <row r="7" spans="1:13" ht="15.75" x14ac:dyDescent="0.25">
      <c r="A7" s="406" t="s">
        <v>188</v>
      </c>
      <c r="B7" s="407">
        <f>SUM(B6:B6)</f>
        <v>8000000</v>
      </c>
      <c r="C7" s="407">
        <f>SUM(C6:C6)</f>
        <v>0</v>
      </c>
      <c r="D7" s="407">
        <f>SUM(D6:D6)</f>
        <v>0</v>
      </c>
      <c r="E7" s="326"/>
      <c r="F7" s="326"/>
      <c r="G7" s="326"/>
      <c r="H7" s="326"/>
      <c r="I7" s="326"/>
      <c r="J7" s="326"/>
      <c r="K7" s="326"/>
      <c r="L7" s="326"/>
    </row>
    <row r="9" spans="1:13" ht="15.75" x14ac:dyDescent="0.25">
      <c r="B9" s="407">
        <v>8000000</v>
      </c>
      <c r="C9" s="102">
        <v>0</v>
      </c>
      <c r="D9" s="102">
        <v>0</v>
      </c>
    </row>
    <row r="10" spans="1:13" ht="15.6" customHeight="1" x14ac:dyDescent="0.25"/>
  </sheetData>
  <mergeCells count="3">
    <mergeCell ref="B1:D1"/>
    <mergeCell ref="E1:I1"/>
    <mergeCell ref="A3:D3"/>
  </mergeCells>
  <pageMargins left="0.7" right="0.7" top="0.75" bottom="0.75" header="0.3" footer="0.3"/>
  <pageSetup paperSize="9" scale="70" fitToHeight="0" orientation="portrait" r:id="rId1"/>
  <headerFooter>
    <oddHeader>&amp;C&amp;P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C000"/>
    <pageSetUpPr fitToPage="1"/>
  </sheetPr>
  <dimension ref="A1:M14"/>
  <sheetViews>
    <sheetView view="pageBreakPreview" zoomScale="115" zoomScaleNormal="100" zoomScaleSheetLayoutView="115" workbookViewId="0">
      <selection activeCell="F69" sqref="F69"/>
    </sheetView>
  </sheetViews>
  <sheetFormatPr defaultColWidth="9.140625" defaultRowHeight="15" x14ac:dyDescent="0.25"/>
  <cols>
    <col min="1" max="1" width="73.28515625" style="387" customWidth="1"/>
    <col min="2" max="2" width="16" style="387" customWidth="1"/>
    <col min="3" max="3" width="15.42578125" style="387" customWidth="1"/>
    <col min="4" max="4" width="19.5703125" style="387" customWidth="1"/>
    <col min="5" max="5" width="13.85546875" style="387" customWidth="1"/>
    <col min="6" max="7" width="9.140625" style="387"/>
    <col min="8" max="8" width="15.42578125" style="387" bestFit="1" customWidth="1"/>
    <col min="9" max="9" width="9.140625" style="387"/>
    <col min="10" max="10" width="13.85546875" style="387" customWidth="1"/>
    <col min="11" max="11" width="14" style="387" customWidth="1"/>
    <col min="12" max="12" width="14.42578125" style="387" customWidth="1"/>
    <col min="13" max="13" width="21.140625" style="387" customWidth="1"/>
    <col min="14" max="16384" width="9.140625" style="387"/>
  </cols>
  <sheetData>
    <row r="1" spans="1:13" ht="30.75" customHeight="1" x14ac:dyDescent="0.25">
      <c r="A1" s="313" t="s">
        <v>0</v>
      </c>
      <c r="B1" s="529"/>
      <c r="C1" s="529"/>
      <c r="D1" s="529"/>
      <c r="E1" s="531" t="s">
        <v>188</v>
      </c>
      <c r="F1" s="531"/>
      <c r="G1" s="531"/>
      <c r="H1" s="531"/>
      <c r="I1" s="531"/>
      <c r="J1" s="314">
        <f>J2-B12</f>
        <v>0</v>
      </c>
      <c r="K1" s="314">
        <f>K2-C12</f>
        <v>0</v>
      </c>
      <c r="L1" s="314">
        <f>L2-D12</f>
        <v>0</v>
      </c>
      <c r="M1" s="36" t="s">
        <v>189</v>
      </c>
    </row>
    <row r="2" spans="1:13" ht="23.25" customHeight="1" x14ac:dyDescent="0.25">
      <c r="A2" s="313"/>
      <c r="B2" s="313"/>
      <c r="C2" s="315"/>
      <c r="D2" s="316" t="s">
        <v>186</v>
      </c>
      <c r="E2" s="183" t="s">
        <v>53</v>
      </c>
      <c r="F2" s="183" t="s">
        <v>52</v>
      </c>
      <c r="G2" s="183" t="s">
        <v>38</v>
      </c>
      <c r="H2" s="183" t="s">
        <v>532</v>
      </c>
      <c r="I2" s="181">
        <v>521</v>
      </c>
      <c r="J2" s="411">
        <v>8098990</v>
      </c>
      <c r="K2" s="411">
        <v>53482526</v>
      </c>
      <c r="L2" s="411">
        <v>26397475</v>
      </c>
    </row>
    <row r="3" spans="1:13" ht="83.45" customHeight="1" x14ac:dyDescent="0.25">
      <c r="A3" s="534" t="s">
        <v>534</v>
      </c>
      <c r="B3" s="534"/>
      <c r="C3" s="534"/>
      <c r="D3" s="534"/>
      <c r="E3" s="319"/>
      <c r="F3" s="319"/>
      <c r="G3" s="319"/>
      <c r="H3" s="319"/>
      <c r="I3" s="319"/>
      <c r="J3" s="319"/>
      <c r="K3" s="319"/>
      <c r="L3" s="319"/>
    </row>
    <row r="4" spans="1:13" ht="20.25" customHeight="1" x14ac:dyDescent="0.25">
      <c r="A4" s="401" t="s">
        <v>0</v>
      </c>
      <c r="B4" s="401"/>
      <c r="C4" s="402"/>
      <c r="D4" s="402" t="s">
        <v>1</v>
      </c>
      <c r="E4" s="322"/>
      <c r="F4" s="322"/>
      <c r="G4" s="322"/>
      <c r="H4" s="322"/>
      <c r="I4" s="323"/>
      <c r="J4" s="324"/>
      <c r="K4" s="324"/>
      <c r="L4" s="324"/>
    </row>
    <row r="5" spans="1:13" ht="48.75" customHeight="1" x14ac:dyDescent="0.25">
      <c r="A5" s="410" t="s">
        <v>4</v>
      </c>
      <c r="B5" s="410" t="s">
        <v>178</v>
      </c>
      <c r="C5" s="410" t="s">
        <v>194</v>
      </c>
      <c r="D5" s="410" t="s">
        <v>429</v>
      </c>
      <c r="E5" s="326"/>
      <c r="F5" s="326"/>
      <c r="G5" s="326"/>
      <c r="H5" s="326"/>
      <c r="I5" s="326"/>
      <c r="J5" s="44"/>
      <c r="K5" s="44"/>
      <c r="L5" s="44"/>
    </row>
    <row r="6" spans="1:13" ht="15" customHeight="1" x14ac:dyDescent="0.25">
      <c r="A6" s="404" t="s">
        <v>182</v>
      </c>
      <c r="B6" s="132">
        <v>0</v>
      </c>
      <c r="C6" s="132">
        <v>0</v>
      </c>
      <c r="D6" s="132">
        <v>8358586</v>
      </c>
      <c r="E6" s="326"/>
      <c r="F6" s="326"/>
      <c r="G6" s="326"/>
      <c r="H6" s="326"/>
      <c r="I6" s="326"/>
      <c r="J6" s="48"/>
      <c r="K6" s="48"/>
      <c r="L6" s="48"/>
    </row>
    <row r="7" spans="1:13" ht="15.75" x14ac:dyDescent="0.25">
      <c r="A7" s="404" t="s">
        <v>533</v>
      </c>
      <c r="B7" s="132">
        <v>0</v>
      </c>
      <c r="C7" s="132">
        <v>53482526</v>
      </c>
      <c r="D7" s="132">
        <v>0</v>
      </c>
      <c r="E7" s="326"/>
      <c r="F7" s="326"/>
      <c r="G7" s="326"/>
      <c r="H7" s="326"/>
      <c r="I7" s="326"/>
      <c r="J7" s="326"/>
      <c r="K7" s="326"/>
      <c r="L7" s="326"/>
    </row>
    <row r="8" spans="1:13" ht="15.75" x14ac:dyDescent="0.25">
      <c r="A8" s="404" t="s">
        <v>230</v>
      </c>
      <c r="B8" s="132">
        <v>0</v>
      </c>
      <c r="C8" s="132">
        <v>0</v>
      </c>
      <c r="D8" s="132">
        <v>11187172</v>
      </c>
    </row>
    <row r="9" spans="1:13" ht="15.75" x14ac:dyDescent="0.25">
      <c r="A9" s="404" t="s">
        <v>210</v>
      </c>
      <c r="B9" s="132">
        <v>5925050</v>
      </c>
      <c r="C9" s="132">
        <v>0</v>
      </c>
      <c r="D9" s="132">
        <v>0</v>
      </c>
    </row>
    <row r="10" spans="1:13" ht="15.6" customHeight="1" x14ac:dyDescent="0.25">
      <c r="A10" s="404" t="s">
        <v>211</v>
      </c>
      <c r="B10" s="132">
        <v>0</v>
      </c>
      <c r="C10" s="132">
        <v>0</v>
      </c>
      <c r="D10" s="132">
        <v>6851717</v>
      </c>
    </row>
    <row r="11" spans="1:13" ht="15.75" x14ac:dyDescent="0.25">
      <c r="A11" s="404" t="s">
        <v>35</v>
      </c>
      <c r="B11" s="132">
        <v>2173940</v>
      </c>
      <c r="C11" s="132">
        <v>0</v>
      </c>
      <c r="D11" s="132">
        <v>0</v>
      </c>
    </row>
    <row r="12" spans="1:13" ht="15.75" x14ac:dyDescent="0.25">
      <c r="A12" s="406" t="s">
        <v>188</v>
      </c>
      <c r="B12" s="407">
        <f>SUM(B6:B11)</f>
        <v>8098990</v>
      </c>
      <c r="C12" s="407">
        <f>SUM(C6:C11)</f>
        <v>53482526</v>
      </c>
      <c r="D12" s="407">
        <f>SUM(D6:D11)</f>
        <v>26397475</v>
      </c>
    </row>
    <row r="14" spans="1:13" ht="15.75" x14ac:dyDescent="0.25">
      <c r="B14" s="102"/>
      <c r="C14" s="102"/>
      <c r="D14" s="102"/>
    </row>
  </sheetData>
  <mergeCells count="3">
    <mergeCell ref="B1:D1"/>
    <mergeCell ref="E1:I1"/>
    <mergeCell ref="A3:D3"/>
  </mergeCells>
  <pageMargins left="0.7" right="0.7" top="0.75" bottom="0.75" header="0.3" footer="0.3"/>
  <pageSetup paperSize="9" scale="70" fitToHeight="0" orientation="portrait" r:id="rId1"/>
  <headerFooter>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C000"/>
    <pageSetUpPr fitToPage="1"/>
  </sheetPr>
  <dimension ref="A1:M13"/>
  <sheetViews>
    <sheetView view="pageBreakPreview" zoomScale="115" zoomScaleNormal="100" zoomScaleSheetLayoutView="115" workbookViewId="0">
      <selection activeCell="F69" sqref="F69"/>
    </sheetView>
  </sheetViews>
  <sheetFormatPr defaultColWidth="9.140625" defaultRowHeight="15" x14ac:dyDescent="0.25"/>
  <cols>
    <col min="1" max="1" width="73.28515625" style="387" customWidth="1"/>
    <col min="2" max="2" width="16" style="387" customWidth="1"/>
    <col min="3" max="3" width="15.42578125" style="387" customWidth="1"/>
    <col min="4" max="4" width="19.5703125" style="387" customWidth="1"/>
    <col min="5" max="5" width="13.85546875" style="387" customWidth="1"/>
    <col min="6" max="7" width="9.140625" style="387"/>
    <col min="8" max="8" width="15.42578125" style="387" bestFit="1" customWidth="1"/>
    <col min="9" max="9" width="9.140625" style="387"/>
    <col min="10" max="10" width="13.85546875" style="387" customWidth="1"/>
    <col min="11" max="11" width="14" style="387" customWidth="1"/>
    <col min="12" max="12" width="14.42578125" style="387" customWidth="1"/>
    <col min="13" max="13" width="21.140625" style="387" customWidth="1"/>
    <col min="14" max="16384" width="9.140625" style="387"/>
  </cols>
  <sheetData>
    <row r="1" spans="1:13" ht="30.75" customHeight="1" x14ac:dyDescent="0.25">
      <c r="A1" s="313" t="s">
        <v>0</v>
      </c>
      <c r="B1" s="529"/>
      <c r="C1" s="529"/>
      <c r="D1" s="529"/>
      <c r="E1" s="531" t="s">
        <v>188</v>
      </c>
      <c r="F1" s="531"/>
      <c r="G1" s="531"/>
      <c r="H1" s="531"/>
      <c r="I1" s="531"/>
      <c r="J1" s="314">
        <f>J2-B11</f>
        <v>0</v>
      </c>
      <c r="K1" s="314">
        <f>K2-C11</f>
        <v>0</v>
      </c>
      <c r="L1" s="314">
        <f>L2-D11</f>
        <v>0</v>
      </c>
      <c r="M1" s="36" t="s">
        <v>189</v>
      </c>
    </row>
    <row r="2" spans="1:13" ht="23.25" customHeight="1" x14ac:dyDescent="0.25">
      <c r="A2" s="313"/>
      <c r="B2" s="313"/>
      <c r="C2" s="315"/>
      <c r="D2" s="316" t="s">
        <v>174</v>
      </c>
      <c r="E2" s="183" t="s">
        <v>53</v>
      </c>
      <c r="F2" s="183" t="s">
        <v>52</v>
      </c>
      <c r="G2" s="183" t="s">
        <v>38</v>
      </c>
      <c r="H2" s="183" t="s">
        <v>536</v>
      </c>
      <c r="I2" s="181">
        <v>521</v>
      </c>
      <c r="J2" s="411">
        <v>7251011</v>
      </c>
      <c r="K2" s="411">
        <v>3338283</v>
      </c>
      <c r="L2" s="411">
        <v>0</v>
      </c>
    </row>
    <row r="3" spans="1:13" ht="83.45" customHeight="1" x14ac:dyDescent="0.25">
      <c r="A3" s="534" t="s">
        <v>535</v>
      </c>
      <c r="B3" s="534"/>
      <c r="C3" s="534"/>
      <c r="D3" s="534"/>
      <c r="E3" s="319"/>
      <c r="F3" s="319"/>
      <c r="G3" s="319"/>
      <c r="H3" s="319"/>
      <c r="I3" s="319"/>
      <c r="J3" s="319"/>
      <c r="K3" s="319"/>
      <c r="L3" s="319"/>
    </row>
    <row r="4" spans="1:13" ht="20.25" customHeight="1" x14ac:dyDescent="0.25">
      <c r="A4" s="401" t="s">
        <v>0</v>
      </c>
      <c r="B4" s="401"/>
      <c r="C4" s="402"/>
      <c r="D4" s="402" t="s">
        <v>1</v>
      </c>
      <c r="E4" s="322"/>
      <c r="F4" s="322"/>
      <c r="G4" s="322"/>
      <c r="H4" s="322"/>
      <c r="I4" s="323"/>
      <c r="J4" s="324"/>
      <c r="K4" s="324"/>
      <c r="L4" s="324"/>
    </row>
    <row r="5" spans="1:13" ht="48.75" customHeight="1" x14ac:dyDescent="0.25">
      <c r="A5" s="410" t="s">
        <v>4</v>
      </c>
      <c r="B5" s="410" t="s">
        <v>178</v>
      </c>
      <c r="C5" s="410" t="s">
        <v>194</v>
      </c>
      <c r="D5" s="410" t="s">
        <v>429</v>
      </c>
      <c r="E5" s="326"/>
      <c r="F5" s="326"/>
      <c r="G5" s="326"/>
      <c r="H5" s="326"/>
      <c r="I5" s="326"/>
      <c r="J5" s="44"/>
      <c r="K5" s="44"/>
      <c r="L5" s="44"/>
    </row>
    <row r="6" spans="1:13" ht="15" customHeight="1" x14ac:dyDescent="0.25">
      <c r="A6" s="404" t="s">
        <v>182</v>
      </c>
      <c r="B6" s="132">
        <v>2865152</v>
      </c>
      <c r="C6" s="132">
        <v>0</v>
      </c>
      <c r="D6" s="132">
        <v>0</v>
      </c>
      <c r="E6" s="326"/>
      <c r="F6" s="326"/>
      <c r="G6" s="326"/>
      <c r="H6" s="326"/>
      <c r="I6" s="326"/>
      <c r="J6" s="48"/>
      <c r="K6" s="48"/>
      <c r="L6" s="48"/>
    </row>
    <row r="7" spans="1:13" ht="15.75" x14ac:dyDescent="0.25">
      <c r="A7" s="404" t="s">
        <v>205</v>
      </c>
      <c r="B7" s="132">
        <v>1373233</v>
      </c>
      <c r="C7" s="132">
        <v>0</v>
      </c>
      <c r="D7" s="132">
        <v>0</v>
      </c>
      <c r="E7" s="326"/>
      <c r="F7" s="326"/>
      <c r="G7" s="326"/>
      <c r="H7" s="326"/>
      <c r="I7" s="326"/>
      <c r="J7" s="326"/>
      <c r="K7" s="326"/>
      <c r="L7" s="326"/>
    </row>
    <row r="8" spans="1:13" ht="15.75" x14ac:dyDescent="0.25">
      <c r="A8" s="404" t="s">
        <v>206</v>
      </c>
      <c r="B8" s="132">
        <v>0</v>
      </c>
      <c r="C8" s="132">
        <v>1589800</v>
      </c>
      <c r="D8" s="132">
        <v>0</v>
      </c>
    </row>
    <row r="9" spans="1:13" ht="15.75" x14ac:dyDescent="0.25">
      <c r="A9" s="404" t="s">
        <v>203</v>
      </c>
      <c r="B9" s="132">
        <v>0</v>
      </c>
      <c r="C9" s="132">
        <v>1748483</v>
      </c>
      <c r="D9" s="132">
        <v>0</v>
      </c>
    </row>
    <row r="10" spans="1:13" ht="15.6" customHeight="1" x14ac:dyDescent="0.25">
      <c r="A10" s="404" t="s">
        <v>124</v>
      </c>
      <c r="B10" s="132">
        <v>3012626</v>
      </c>
      <c r="C10" s="132">
        <v>0</v>
      </c>
      <c r="D10" s="132">
        <v>0</v>
      </c>
    </row>
    <row r="11" spans="1:13" ht="15.75" x14ac:dyDescent="0.25">
      <c r="A11" s="406" t="s">
        <v>188</v>
      </c>
      <c r="B11" s="407">
        <f>SUM(B6:B10)</f>
        <v>7251011</v>
      </c>
      <c r="C11" s="407">
        <f>SUM(C6:C10)</f>
        <v>3338283</v>
      </c>
      <c r="D11" s="407">
        <f>SUM(D6:D10)</f>
        <v>0</v>
      </c>
    </row>
    <row r="13" spans="1:13" ht="15.75" x14ac:dyDescent="0.25">
      <c r="B13" s="102"/>
      <c r="C13" s="102"/>
      <c r="D13" s="102"/>
    </row>
  </sheetData>
  <mergeCells count="3">
    <mergeCell ref="B1:D1"/>
    <mergeCell ref="E1:I1"/>
    <mergeCell ref="A3:D3"/>
  </mergeCells>
  <pageMargins left="0.7" right="0.7" top="0.75" bottom="0.75" header="0.3" footer="0.3"/>
  <pageSetup paperSize="9" scale="70" fitToHeight="0" orientation="portrait" r:id="rId1"/>
  <headerFooter>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FFC000"/>
    <pageSetUpPr fitToPage="1"/>
  </sheetPr>
  <dimension ref="A1:M10"/>
  <sheetViews>
    <sheetView view="pageBreakPreview" zoomScale="115" zoomScaleNormal="100" zoomScaleSheetLayoutView="115" workbookViewId="0">
      <selection activeCell="F69" sqref="F69"/>
    </sheetView>
  </sheetViews>
  <sheetFormatPr defaultColWidth="9.140625" defaultRowHeight="15" x14ac:dyDescent="0.25"/>
  <cols>
    <col min="1" max="1" width="73.28515625" style="387" customWidth="1"/>
    <col min="2" max="2" width="16" style="387" customWidth="1"/>
    <col min="3" max="3" width="15.42578125" style="387" customWidth="1"/>
    <col min="4" max="4" width="19.5703125" style="387" customWidth="1"/>
    <col min="5" max="5" width="13.85546875" style="387" customWidth="1"/>
    <col min="6" max="7" width="9.140625" style="387"/>
    <col min="8" max="8" width="15.42578125" style="387" bestFit="1" customWidth="1"/>
    <col min="9" max="9" width="9.140625" style="387"/>
    <col min="10" max="10" width="13.85546875" style="387" customWidth="1"/>
    <col min="11" max="11" width="14" style="387" customWidth="1"/>
    <col min="12" max="12" width="14.42578125" style="387" customWidth="1"/>
    <col min="13" max="13" width="21.140625" style="387" customWidth="1"/>
    <col min="14" max="16384" width="9.140625" style="387"/>
  </cols>
  <sheetData>
    <row r="1" spans="1:13" ht="30.75" customHeight="1" x14ac:dyDescent="0.25">
      <c r="A1" s="313" t="s">
        <v>0</v>
      </c>
      <c r="B1" s="529"/>
      <c r="C1" s="529"/>
      <c r="D1" s="529"/>
      <c r="E1" s="531" t="s">
        <v>188</v>
      </c>
      <c r="F1" s="531"/>
      <c r="G1" s="531"/>
      <c r="H1" s="531"/>
      <c r="I1" s="531"/>
      <c r="J1" s="314">
        <f>J2-B7</f>
        <v>0</v>
      </c>
      <c r="K1" s="314">
        <f>K2-C7</f>
        <v>0</v>
      </c>
      <c r="L1" s="314">
        <f>L2-D7</f>
        <v>0</v>
      </c>
      <c r="M1" s="36" t="s">
        <v>189</v>
      </c>
    </row>
    <row r="2" spans="1:13" ht="23.25" customHeight="1" x14ac:dyDescent="0.25">
      <c r="A2" s="313"/>
      <c r="B2" s="313"/>
      <c r="C2" s="315"/>
      <c r="D2" s="316" t="s">
        <v>175</v>
      </c>
      <c r="E2" s="183" t="s">
        <v>53</v>
      </c>
      <c r="F2" s="183" t="s">
        <v>52</v>
      </c>
      <c r="G2" s="183" t="s">
        <v>38</v>
      </c>
      <c r="H2" s="183" t="s">
        <v>540</v>
      </c>
      <c r="I2" s="181">
        <v>521</v>
      </c>
      <c r="J2" s="411">
        <v>0</v>
      </c>
      <c r="K2" s="411">
        <v>0</v>
      </c>
      <c r="L2" s="411">
        <v>12922122</v>
      </c>
    </row>
    <row r="3" spans="1:13" ht="83.45" customHeight="1" x14ac:dyDescent="0.25">
      <c r="A3" s="534" t="s">
        <v>541</v>
      </c>
      <c r="B3" s="534"/>
      <c r="C3" s="534"/>
      <c r="D3" s="534"/>
      <c r="E3" s="319"/>
      <c r="F3" s="319"/>
      <c r="G3" s="319"/>
      <c r="H3" s="319"/>
      <c r="I3" s="319"/>
      <c r="J3" s="319"/>
      <c r="K3" s="319"/>
      <c r="L3" s="319"/>
    </row>
    <row r="4" spans="1:13" ht="20.25" customHeight="1" x14ac:dyDescent="0.25">
      <c r="A4" s="401" t="s">
        <v>0</v>
      </c>
      <c r="B4" s="401"/>
      <c r="C4" s="402"/>
      <c r="D4" s="402" t="s">
        <v>1</v>
      </c>
      <c r="E4" s="322"/>
      <c r="F4" s="322"/>
      <c r="G4" s="322"/>
      <c r="H4" s="322"/>
      <c r="I4" s="323"/>
      <c r="J4" s="324"/>
      <c r="K4" s="324"/>
      <c r="L4" s="324"/>
    </row>
    <row r="5" spans="1:13" ht="48.75" customHeight="1" x14ac:dyDescent="0.25">
      <c r="A5" s="410" t="s">
        <v>4</v>
      </c>
      <c r="B5" s="410" t="s">
        <v>178</v>
      </c>
      <c r="C5" s="410" t="s">
        <v>194</v>
      </c>
      <c r="D5" s="410" t="s">
        <v>429</v>
      </c>
      <c r="E5" s="326"/>
      <c r="F5" s="326"/>
      <c r="G5" s="326"/>
      <c r="H5" s="326"/>
      <c r="I5" s="326"/>
      <c r="J5" s="44"/>
      <c r="K5" s="44"/>
      <c r="L5" s="44"/>
    </row>
    <row r="6" spans="1:13" ht="15" customHeight="1" x14ac:dyDescent="0.25">
      <c r="A6" s="404" t="s">
        <v>28</v>
      </c>
      <c r="B6" s="132">
        <v>0</v>
      </c>
      <c r="C6" s="132">
        <v>0</v>
      </c>
      <c r="D6" s="132">
        <v>12922122</v>
      </c>
      <c r="E6" s="326"/>
      <c r="F6" s="326"/>
      <c r="G6" s="326"/>
      <c r="H6" s="326"/>
      <c r="I6" s="326"/>
      <c r="J6" s="48"/>
      <c r="K6" s="48"/>
      <c r="L6" s="48"/>
    </row>
    <row r="7" spans="1:13" ht="15.75" x14ac:dyDescent="0.25">
      <c r="A7" s="406" t="s">
        <v>188</v>
      </c>
      <c r="B7" s="407">
        <f>SUM(B6:B6)</f>
        <v>0</v>
      </c>
      <c r="C7" s="407">
        <f>SUM(C6:C6)</f>
        <v>0</v>
      </c>
      <c r="D7" s="407">
        <f>SUM(D6:D6)</f>
        <v>12922122</v>
      </c>
      <c r="E7" s="326"/>
      <c r="F7" s="326"/>
      <c r="G7" s="326"/>
      <c r="H7" s="326"/>
      <c r="I7" s="326"/>
      <c r="J7" s="326"/>
      <c r="K7" s="326"/>
      <c r="L7" s="326"/>
    </row>
    <row r="9" spans="1:13" ht="15.75" x14ac:dyDescent="0.25">
      <c r="B9" s="102"/>
      <c r="C9" s="102"/>
      <c r="D9" s="102"/>
    </row>
    <row r="10" spans="1:13" ht="15.6" customHeight="1" x14ac:dyDescent="0.25"/>
  </sheetData>
  <mergeCells count="3">
    <mergeCell ref="B1:D1"/>
    <mergeCell ref="E1:I1"/>
    <mergeCell ref="A3:D3"/>
  </mergeCells>
  <pageMargins left="0.7" right="0.7" top="0.75" bottom="0.75" header="0.3" footer="0.3"/>
  <pageSetup paperSize="9" scale="70" fitToHeight="0" orientation="portrait" r:id="rId1"/>
  <headerFooter>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C000"/>
    <pageSetUpPr fitToPage="1"/>
  </sheetPr>
  <dimension ref="A1:M37"/>
  <sheetViews>
    <sheetView view="pageBreakPreview" topLeftCell="A16" zoomScale="115" zoomScaleNormal="100" zoomScaleSheetLayoutView="115" workbookViewId="0">
      <selection activeCell="F69" sqref="F69"/>
    </sheetView>
  </sheetViews>
  <sheetFormatPr defaultColWidth="9.140625" defaultRowHeight="15" x14ac:dyDescent="0.25"/>
  <cols>
    <col min="1" max="1" width="73.28515625" style="387" customWidth="1"/>
    <col min="2" max="2" width="16" style="387" customWidth="1"/>
    <col min="3" max="3" width="15.42578125" style="387" customWidth="1"/>
    <col min="4" max="4" width="19.5703125" style="387" customWidth="1"/>
    <col min="5" max="5" width="13.85546875" style="387" customWidth="1"/>
    <col min="6" max="7" width="9.140625" style="387"/>
    <col min="8" max="8" width="15.42578125" style="387" bestFit="1" customWidth="1"/>
    <col min="9" max="9" width="9.140625" style="387"/>
    <col min="10" max="10" width="13.85546875" style="387" customWidth="1"/>
    <col min="11" max="11" width="14" style="387" customWidth="1"/>
    <col min="12" max="12" width="14.42578125" style="387" customWidth="1"/>
    <col min="13" max="13" width="21.140625" style="387" customWidth="1"/>
    <col min="14" max="16384" width="9.140625" style="387"/>
  </cols>
  <sheetData>
    <row r="1" spans="1:13" ht="30.75" customHeight="1" x14ac:dyDescent="0.25">
      <c r="A1" s="313" t="s">
        <v>0</v>
      </c>
      <c r="B1" s="529"/>
      <c r="C1" s="529"/>
      <c r="D1" s="529"/>
      <c r="E1" s="531" t="s">
        <v>188</v>
      </c>
      <c r="F1" s="531"/>
      <c r="G1" s="531"/>
      <c r="H1" s="531"/>
      <c r="I1" s="531"/>
      <c r="J1" s="314">
        <f>J2-B37</f>
        <v>0</v>
      </c>
      <c r="K1" s="314">
        <f t="shared" ref="K1:L1" si="0">K2-C37</f>
        <v>0</v>
      </c>
      <c r="L1" s="314">
        <f t="shared" si="0"/>
        <v>0</v>
      </c>
      <c r="M1" s="36" t="s">
        <v>189</v>
      </c>
    </row>
    <row r="2" spans="1:13" ht="23.25" customHeight="1" x14ac:dyDescent="0.25">
      <c r="A2" s="313"/>
      <c r="B2" s="313"/>
      <c r="C2" s="315"/>
      <c r="D2" s="316" t="s">
        <v>176</v>
      </c>
      <c r="E2" s="183" t="s">
        <v>53</v>
      </c>
      <c r="F2" s="183" t="s">
        <v>52</v>
      </c>
      <c r="G2" s="183" t="s">
        <v>38</v>
      </c>
      <c r="H2" s="416" t="s">
        <v>469</v>
      </c>
      <c r="I2" s="425">
        <v>521</v>
      </c>
      <c r="J2" s="426">
        <v>4218532</v>
      </c>
      <c r="K2" s="426">
        <v>4178613</v>
      </c>
      <c r="L2" s="426">
        <v>4287258</v>
      </c>
    </row>
    <row r="3" spans="1:13" ht="83.45" customHeight="1" x14ac:dyDescent="0.25">
      <c r="A3" s="534" t="s">
        <v>556</v>
      </c>
      <c r="B3" s="534"/>
      <c r="C3" s="534"/>
      <c r="D3" s="534"/>
      <c r="E3" s="319"/>
      <c r="F3" s="319"/>
      <c r="G3" s="319"/>
      <c r="H3" s="319"/>
      <c r="I3" s="319"/>
      <c r="J3" s="319"/>
      <c r="K3" s="319"/>
      <c r="L3" s="319"/>
    </row>
    <row r="4" spans="1:13" ht="20.25" customHeight="1" x14ac:dyDescent="0.25">
      <c r="A4" s="417" t="s">
        <v>0</v>
      </c>
      <c r="B4" s="417"/>
      <c r="C4" s="419"/>
      <c r="D4" s="419" t="s">
        <v>1</v>
      </c>
      <c r="E4" s="322"/>
      <c r="F4" s="322"/>
      <c r="G4" s="322"/>
      <c r="H4" s="322"/>
      <c r="I4" s="323"/>
      <c r="J4" s="324"/>
      <c r="K4" s="324"/>
      <c r="L4" s="324"/>
    </row>
    <row r="5" spans="1:13" ht="48.75" customHeight="1" x14ac:dyDescent="0.25">
      <c r="A5" s="420" t="s">
        <v>4</v>
      </c>
      <c r="B5" s="420" t="s">
        <v>178</v>
      </c>
      <c r="C5" s="420" t="s">
        <v>194</v>
      </c>
      <c r="D5" s="420" t="s">
        <v>429</v>
      </c>
      <c r="E5" s="326"/>
      <c r="F5" s="326"/>
      <c r="G5" s="326"/>
      <c r="H5" s="326"/>
      <c r="I5" s="326"/>
      <c r="J5" s="44"/>
      <c r="K5" s="44"/>
      <c r="L5" s="44"/>
    </row>
    <row r="6" spans="1:13" ht="15" customHeight="1" x14ac:dyDescent="0.25">
      <c r="A6" s="421" t="s">
        <v>6</v>
      </c>
      <c r="B6" s="422">
        <v>1081976</v>
      </c>
      <c r="C6" s="422">
        <v>1071737</v>
      </c>
      <c r="D6" s="422">
        <v>1099602</v>
      </c>
      <c r="E6" s="326"/>
      <c r="F6" s="326"/>
      <c r="G6" s="326"/>
      <c r="H6" s="326"/>
      <c r="I6" s="326"/>
      <c r="J6" s="48"/>
      <c r="K6" s="48"/>
      <c r="L6" s="48"/>
    </row>
    <row r="7" spans="1:13" ht="15.75" x14ac:dyDescent="0.25">
      <c r="A7" s="421" t="s">
        <v>7</v>
      </c>
      <c r="B7" s="422">
        <v>172810</v>
      </c>
      <c r="C7" s="422">
        <v>171175</v>
      </c>
      <c r="D7" s="422">
        <v>175625</v>
      </c>
      <c r="E7" s="326"/>
      <c r="F7" s="326"/>
      <c r="G7" s="326"/>
      <c r="H7" s="326"/>
      <c r="I7" s="326"/>
      <c r="J7" s="326"/>
      <c r="K7" s="326"/>
      <c r="L7" s="326"/>
    </row>
    <row r="8" spans="1:13" ht="15.75" x14ac:dyDescent="0.25">
      <c r="A8" s="421" t="s">
        <v>8</v>
      </c>
      <c r="B8" s="422">
        <v>138974</v>
      </c>
      <c r="C8" s="422">
        <v>137659</v>
      </c>
      <c r="D8" s="422">
        <v>141237</v>
      </c>
    </row>
    <row r="9" spans="1:13" ht="15.75" x14ac:dyDescent="0.25">
      <c r="A9" s="421" t="s">
        <v>9</v>
      </c>
      <c r="B9" s="422">
        <v>55030</v>
      </c>
      <c r="C9" s="422">
        <v>54510</v>
      </c>
      <c r="D9" s="422">
        <v>55926</v>
      </c>
    </row>
    <row r="10" spans="1:13" ht="15.6" customHeight="1" x14ac:dyDescent="0.25">
      <c r="A10" s="421" t="s">
        <v>10</v>
      </c>
      <c r="B10" s="422">
        <v>32993</v>
      </c>
      <c r="C10" s="422">
        <v>32681</v>
      </c>
      <c r="D10" s="422">
        <v>33531</v>
      </c>
    </row>
    <row r="11" spans="1:13" ht="15.75" x14ac:dyDescent="0.25">
      <c r="A11" s="421" t="s">
        <v>11</v>
      </c>
      <c r="B11" s="422">
        <v>98504</v>
      </c>
      <c r="C11" s="422">
        <v>97572</v>
      </c>
      <c r="D11" s="422">
        <v>100109</v>
      </c>
    </row>
    <row r="12" spans="1:13" ht="15.75" x14ac:dyDescent="0.25">
      <c r="A12" s="421" t="s">
        <v>12</v>
      </c>
      <c r="B12" s="422">
        <v>138517</v>
      </c>
      <c r="C12" s="422">
        <v>137206</v>
      </c>
      <c r="D12" s="422">
        <v>140774</v>
      </c>
    </row>
    <row r="13" spans="1:13" ht="15.75" x14ac:dyDescent="0.25">
      <c r="A13" s="421" t="s">
        <v>13</v>
      </c>
      <c r="B13" s="422">
        <v>81739</v>
      </c>
      <c r="C13" s="422">
        <v>80965</v>
      </c>
      <c r="D13" s="422">
        <v>83070</v>
      </c>
    </row>
    <row r="14" spans="1:13" ht="15.75" x14ac:dyDescent="0.25">
      <c r="A14" s="421" t="s">
        <v>14</v>
      </c>
      <c r="B14" s="423">
        <v>46809</v>
      </c>
      <c r="C14" s="422">
        <v>46366</v>
      </c>
      <c r="D14" s="422">
        <v>47572</v>
      </c>
    </row>
    <row r="15" spans="1:13" ht="15.75" x14ac:dyDescent="0.25">
      <c r="A15" s="421" t="s">
        <v>15</v>
      </c>
      <c r="B15" s="422">
        <v>79945</v>
      </c>
      <c r="C15" s="422">
        <v>79189</v>
      </c>
      <c r="D15" s="422">
        <v>81248</v>
      </c>
    </row>
    <row r="16" spans="1:13" ht="15.75" x14ac:dyDescent="0.25">
      <c r="A16" s="421" t="s">
        <v>16</v>
      </c>
      <c r="B16" s="422">
        <v>271251</v>
      </c>
      <c r="C16" s="422">
        <v>268685</v>
      </c>
      <c r="D16" s="422">
        <v>275671</v>
      </c>
    </row>
    <row r="17" spans="1:4" ht="15.75" x14ac:dyDescent="0.25">
      <c r="A17" s="421" t="s">
        <v>17</v>
      </c>
      <c r="B17" s="422">
        <v>31872</v>
      </c>
      <c r="C17" s="422">
        <v>31571</v>
      </c>
      <c r="D17" s="422">
        <v>32392</v>
      </c>
    </row>
    <row r="18" spans="1:4" ht="15.75" x14ac:dyDescent="0.25">
      <c r="A18" s="421" t="s">
        <v>18</v>
      </c>
      <c r="B18" s="422">
        <v>156197</v>
      </c>
      <c r="C18" s="422">
        <v>154719</v>
      </c>
      <c r="D18" s="422">
        <v>158742</v>
      </c>
    </row>
    <row r="19" spans="1:4" ht="15.75" x14ac:dyDescent="0.25">
      <c r="A19" s="421" t="s">
        <v>19</v>
      </c>
      <c r="B19" s="422">
        <v>43707</v>
      </c>
      <c r="C19" s="422">
        <v>43293</v>
      </c>
      <c r="D19" s="422">
        <v>44419</v>
      </c>
    </row>
    <row r="20" spans="1:4" ht="15.75" x14ac:dyDescent="0.25">
      <c r="A20" s="421" t="s">
        <v>20</v>
      </c>
      <c r="B20" s="422">
        <v>118776</v>
      </c>
      <c r="C20" s="422">
        <v>117652</v>
      </c>
      <c r="D20" s="422">
        <v>120710</v>
      </c>
    </row>
    <row r="21" spans="1:4" ht="15.75" x14ac:dyDescent="0.25">
      <c r="A21" s="421" t="s">
        <v>21</v>
      </c>
      <c r="B21" s="422">
        <v>62570</v>
      </c>
      <c r="C21" s="422">
        <v>61978</v>
      </c>
      <c r="D21" s="422">
        <v>63590</v>
      </c>
    </row>
    <row r="22" spans="1:4" ht="15.75" x14ac:dyDescent="0.25">
      <c r="A22" s="421" t="s">
        <v>22</v>
      </c>
      <c r="B22" s="422">
        <v>135083</v>
      </c>
      <c r="C22" s="422">
        <v>133805</v>
      </c>
      <c r="D22" s="422">
        <v>137284</v>
      </c>
    </row>
    <row r="23" spans="1:4" ht="15.75" x14ac:dyDescent="0.25">
      <c r="A23" s="421" t="s">
        <v>23</v>
      </c>
      <c r="B23" s="422">
        <v>34571</v>
      </c>
      <c r="C23" s="422">
        <v>34244</v>
      </c>
      <c r="D23" s="422">
        <v>35134</v>
      </c>
    </row>
    <row r="24" spans="1:4" ht="15.75" x14ac:dyDescent="0.25">
      <c r="A24" s="421" t="s">
        <v>24</v>
      </c>
      <c r="B24" s="422">
        <v>74970</v>
      </c>
      <c r="C24" s="422">
        <v>74260</v>
      </c>
      <c r="D24" s="422">
        <v>76191</v>
      </c>
    </row>
    <row r="25" spans="1:4" ht="15.75" x14ac:dyDescent="0.25">
      <c r="A25" s="421" t="s">
        <v>25</v>
      </c>
      <c r="B25" s="422">
        <v>52000</v>
      </c>
      <c r="C25" s="422">
        <v>51508</v>
      </c>
      <c r="D25" s="422">
        <v>52847</v>
      </c>
    </row>
    <row r="26" spans="1:4" ht="15.75" x14ac:dyDescent="0.25">
      <c r="A26" s="421" t="s">
        <v>26</v>
      </c>
      <c r="B26" s="422">
        <v>97616</v>
      </c>
      <c r="C26" s="422">
        <v>96693</v>
      </c>
      <c r="D26" s="422">
        <v>99207</v>
      </c>
    </row>
    <row r="27" spans="1:4" ht="15.75" x14ac:dyDescent="0.25">
      <c r="A27" s="421" t="s">
        <v>27</v>
      </c>
      <c r="B27" s="422">
        <v>133452</v>
      </c>
      <c r="C27" s="422">
        <v>132189</v>
      </c>
      <c r="D27" s="422">
        <v>135626</v>
      </c>
    </row>
    <row r="28" spans="1:4" ht="15.75" x14ac:dyDescent="0.25">
      <c r="A28" s="421" t="s">
        <v>28</v>
      </c>
      <c r="B28" s="422">
        <v>112150</v>
      </c>
      <c r="C28" s="422">
        <v>111088</v>
      </c>
      <c r="D28" s="422">
        <v>113977</v>
      </c>
    </row>
    <row r="29" spans="1:4" ht="15.75" x14ac:dyDescent="0.25">
      <c r="A29" s="421" t="s">
        <v>29</v>
      </c>
      <c r="B29" s="422">
        <v>184277</v>
      </c>
      <c r="C29" s="422">
        <v>182533</v>
      </c>
      <c r="D29" s="422">
        <v>187279</v>
      </c>
    </row>
    <row r="30" spans="1:4" ht="15.75" x14ac:dyDescent="0.25">
      <c r="A30" s="421" t="s">
        <v>30</v>
      </c>
      <c r="B30" s="422">
        <v>31443</v>
      </c>
      <c r="C30" s="422">
        <v>31145</v>
      </c>
      <c r="D30" s="422">
        <v>31954</v>
      </c>
    </row>
    <row r="31" spans="1:4" ht="15.75" x14ac:dyDescent="0.25">
      <c r="A31" s="421" t="s">
        <v>31</v>
      </c>
      <c r="B31" s="422">
        <v>106214</v>
      </c>
      <c r="C31" s="422">
        <v>105209</v>
      </c>
      <c r="D31" s="422">
        <v>107945</v>
      </c>
    </row>
    <row r="32" spans="1:4" ht="15.75" x14ac:dyDescent="0.25">
      <c r="A32" s="421" t="s">
        <v>32</v>
      </c>
      <c r="B32" s="422">
        <v>162939</v>
      </c>
      <c r="C32" s="422">
        <v>161397</v>
      </c>
      <c r="D32" s="422">
        <v>165594</v>
      </c>
    </row>
    <row r="33" spans="1:4" ht="15.75" x14ac:dyDescent="0.25">
      <c r="A33" s="421" t="s">
        <v>33</v>
      </c>
      <c r="B33" s="422">
        <v>73777</v>
      </c>
      <c r="C33" s="422">
        <v>73079</v>
      </c>
      <c r="D33" s="422">
        <v>74979</v>
      </c>
    </row>
    <row r="34" spans="1:4" ht="15.75" x14ac:dyDescent="0.25">
      <c r="A34" s="421" t="s">
        <v>34</v>
      </c>
      <c r="B34" s="422">
        <v>108958</v>
      </c>
      <c r="C34" s="422">
        <v>107927</v>
      </c>
      <c r="D34" s="422">
        <v>110733</v>
      </c>
    </row>
    <row r="35" spans="1:4" ht="15.75" x14ac:dyDescent="0.25">
      <c r="A35" s="421" t="s">
        <v>35</v>
      </c>
      <c r="B35" s="422">
        <v>83890</v>
      </c>
      <c r="C35" s="422">
        <v>83096</v>
      </c>
      <c r="D35" s="422">
        <v>85257</v>
      </c>
    </row>
    <row r="36" spans="1:4" ht="15.75" x14ac:dyDescent="0.25">
      <c r="A36" s="421" t="s">
        <v>36</v>
      </c>
      <c r="B36" s="422">
        <v>215522</v>
      </c>
      <c r="C36" s="422">
        <v>213482</v>
      </c>
      <c r="D36" s="422">
        <v>219033</v>
      </c>
    </row>
    <row r="37" spans="1:4" ht="15.75" x14ac:dyDescent="0.25">
      <c r="A37" s="427" t="s">
        <v>188</v>
      </c>
      <c r="B37" s="428">
        <f>SUM(B6:B36)</f>
        <v>4218532</v>
      </c>
      <c r="C37" s="428">
        <f t="shared" ref="C37:D37" si="1">SUM(C6:C36)</f>
        <v>4178613</v>
      </c>
      <c r="D37" s="428">
        <f t="shared" si="1"/>
        <v>4287258</v>
      </c>
    </row>
  </sheetData>
  <mergeCells count="3">
    <mergeCell ref="B1:D1"/>
    <mergeCell ref="E1:I1"/>
    <mergeCell ref="A3:D3"/>
  </mergeCells>
  <pageMargins left="0.7" right="0.7" top="0.75" bottom="0.75" header="0.3" footer="0.3"/>
  <pageSetup paperSize="9" scale="70" fitToHeight="0" orientation="portrait" r:id="rId1"/>
  <headerFooter>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C000"/>
    <pageSetUpPr fitToPage="1"/>
  </sheetPr>
  <dimension ref="A1:M26"/>
  <sheetViews>
    <sheetView view="pageBreakPreview" zoomScale="115" zoomScaleNormal="100" zoomScaleSheetLayoutView="115" workbookViewId="0">
      <selection activeCell="H25" sqref="H23:H25"/>
    </sheetView>
  </sheetViews>
  <sheetFormatPr defaultColWidth="9.140625" defaultRowHeight="15" x14ac:dyDescent="0.25"/>
  <cols>
    <col min="1" max="1" width="73.28515625" style="387" customWidth="1"/>
    <col min="2" max="2" width="16" style="387" customWidth="1"/>
    <col min="3" max="3" width="15.42578125" style="387" customWidth="1"/>
    <col min="4" max="4" width="19.5703125" style="387" customWidth="1"/>
    <col min="5" max="5" width="13.85546875" style="387" customWidth="1"/>
    <col min="6" max="7" width="9.140625" style="387"/>
    <col min="8" max="8" width="15.42578125" style="387" bestFit="1" customWidth="1"/>
    <col min="9" max="9" width="9.140625" style="387"/>
    <col min="10" max="10" width="13.85546875" style="387" customWidth="1"/>
    <col min="11" max="11" width="14" style="387" customWidth="1"/>
    <col min="12" max="12" width="14.42578125" style="387" customWidth="1"/>
    <col min="13" max="13" width="21.140625" style="387" customWidth="1"/>
    <col min="14" max="16384" width="9.140625" style="387"/>
  </cols>
  <sheetData>
    <row r="1" spans="1:13" ht="30.75" customHeight="1" x14ac:dyDescent="0.25">
      <c r="A1" s="313"/>
      <c r="B1" s="529"/>
      <c r="C1" s="529"/>
      <c r="D1" s="529"/>
      <c r="E1" s="531" t="s">
        <v>188</v>
      </c>
      <c r="F1" s="531"/>
      <c r="G1" s="531"/>
      <c r="H1" s="531"/>
      <c r="I1" s="531"/>
      <c r="J1" s="314">
        <f>J2-B24</f>
        <v>0</v>
      </c>
      <c r="K1" s="314">
        <f>K2-C24</f>
        <v>0</v>
      </c>
      <c r="L1" s="314">
        <f>L2-D24</f>
        <v>0</v>
      </c>
      <c r="M1" s="36" t="s">
        <v>189</v>
      </c>
    </row>
    <row r="2" spans="1:13" ht="23.25" customHeight="1" x14ac:dyDescent="0.25">
      <c r="A2" s="313"/>
      <c r="B2" s="313"/>
      <c r="C2" s="315"/>
      <c r="D2" s="316" t="s">
        <v>583</v>
      </c>
      <c r="E2" s="183" t="s">
        <v>53</v>
      </c>
      <c r="F2" s="183" t="s">
        <v>52</v>
      </c>
      <c r="G2" s="183" t="s">
        <v>38</v>
      </c>
      <c r="H2" s="412" t="s">
        <v>470</v>
      </c>
      <c r="I2" s="181">
        <v>521</v>
      </c>
      <c r="J2" s="411">
        <v>20806596</v>
      </c>
      <c r="K2" s="411">
        <v>23732044</v>
      </c>
      <c r="L2" s="411">
        <v>22004302</v>
      </c>
    </row>
    <row r="3" spans="1:13" ht="83.45" customHeight="1" x14ac:dyDescent="0.25">
      <c r="A3" s="534" t="s">
        <v>537</v>
      </c>
      <c r="B3" s="534"/>
      <c r="C3" s="534"/>
      <c r="D3" s="534"/>
      <c r="E3" s="319"/>
      <c r="F3" s="319"/>
      <c r="G3" s="319"/>
      <c r="H3" s="319"/>
      <c r="I3" s="319"/>
      <c r="J3" s="319"/>
      <c r="K3" s="319"/>
      <c r="L3" s="319"/>
    </row>
    <row r="4" spans="1:13" ht="20.25" customHeight="1" x14ac:dyDescent="0.25">
      <c r="A4" s="401" t="s">
        <v>0</v>
      </c>
      <c r="B4" s="401"/>
      <c r="C4" s="402"/>
      <c r="D4" s="402" t="s">
        <v>1</v>
      </c>
      <c r="E4" s="322"/>
      <c r="F4" s="322"/>
      <c r="G4" s="322"/>
      <c r="H4" s="322"/>
      <c r="I4" s="323"/>
      <c r="J4" s="324"/>
      <c r="K4" s="324"/>
      <c r="L4" s="324"/>
    </row>
    <row r="5" spans="1:13" ht="48.75" customHeight="1" x14ac:dyDescent="0.25">
      <c r="A5" s="410" t="s">
        <v>4</v>
      </c>
      <c r="B5" s="410" t="s">
        <v>178</v>
      </c>
      <c r="C5" s="410" t="s">
        <v>194</v>
      </c>
      <c r="D5" s="410" t="s">
        <v>429</v>
      </c>
      <c r="E5" s="326"/>
      <c r="F5" s="326"/>
      <c r="G5" s="326"/>
      <c r="H5" s="326"/>
      <c r="I5" s="326"/>
      <c r="J5" s="44"/>
      <c r="K5" s="44"/>
      <c r="L5" s="44"/>
    </row>
    <row r="6" spans="1:13" ht="15" customHeight="1" x14ac:dyDescent="0.25">
      <c r="A6" s="404" t="s">
        <v>205</v>
      </c>
      <c r="B6" s="132">
        <v>0</v>
      </c>
      <c r="C6" s="132">
        <v>2889337</v>
      </c>
      <c r="D6" s="132">
        <v>0</v>
      </c>
      <c r="E6" s="326"/>
      <c r="F6" s="326"/>
      <c r="G6" s="326"/>
      <c r="H6" s="326"/>
      <c r="I6" s="326"/>
      <c r="J6" s="48"/>
      <c r="K6" s="48"/>
      <c r="L6" s="48"/>
    </row>
    <row r="7" spans="1:13" ht="15.75" x14ac:dyDescent="0.25">
      <c r="A7" s="404" t="s">
        <v>206</v>
      </c>
      <c r="B7" s="132">
        <v>1760400</v>
      </c>
      <c r="C7" s="132">
        <v>0</v>
      </c>
      <c r="D7" s="132">
        <v>0</v>
      </c>
      <c r="E7" s="326"/>
      <c r="F7" s="326"/>
      <c r="G7" s="326"/>
      <c r="H7" s="326"/>
      <c r="I7" s="326"/>
      <c r="J7" s="326"/>
      <c r="K7" s="326"/>
      <c r="L7" s="326"/>
    </row>
    <row r="8" spans="1:13" ht="15.75" x14ac:dyDescent="0.25">
      <c r="A8" s="404" t="s">
        <v>207</v>
      </c>
      <c r="B8" s="132">
        <v>4216750</v>
      </c>
      <c r="C8" s="132">
        <v>0</v>
      </c>
      <c r="D8" s="132">
        <v>0</v>
      </c>
    </row>
    <row r="9" spans="1:13" ht="15.75" x14ac:dyDescent="0.25">
      <c r="A9" s="404" t="s">
        <v>538</v>
      </c>
      <c r="B9" s="132">
        <v>0</v>
      </c>
      <c r="C9" s="132">
        <v>2523658</v>
      </c>
      <c r="D9" s="132">
        <v>0</v>
      </c>
    </row>
    <row r="10" spans="1:13" ht="15.6" customHeight="1" x14ac:dyDescent="0.25">
      <c r="A10" s="404" t="s">
        <v>15</v>
      </c>
      <c r="B10" s="132">
        <v>3086335</v>
      </c>
      <c r="C10" s="132">
        <v>0</v>
      </c>
      <c r="D10" s="132">
        <v>5610475</v>
      </c>
    </row>
    <row r="11" spans="1:13" ht="15.75" x14ac:dyDescent="0.25">
      <c r="A11" s="404" t="s">
        <v>16</v>
      </c>
      <c r="B11" s="132">
        <v>971569</v>
      </c>
      <c r="C11" s="132">
        <v>3977819</v>
      </c>
      <c r="D11" s="132">
        <v>3511097</v>
      </c>
    </row>
    <row r="12" spans="1:13" ht="15.75" x14ac:dyDescent="0.25">
      <c r="A12" s="404" t="s">
        <v>18</v>
      </c>
      <c r="B12" s="132">
        <v>0</v>
      </c>
      <c r="C12" s="132">
        <v>0</v>
      </c>
      <c r="D12" s="132">
        <v>2132077</v>
      </c>
    </row>
    <row r="13" spans="1:13" ht="15.75" x14ac:dyDescent="0.25">
      <c r="A13" s="404" t="s">
        <v>226</v>
      </c>
      <c r="B13" s="132">
        <v>0</v>
      </c>
      <c r="C13" s="132">
        <v>0</v>
      </c>
      <c r="D13" s="132">
        <v>5791500</v>
      </c>
    </row>
    <row r="14" spans="1:13" ht="15.75" x14ac:dyDescent="0.25">
      <c r="A14" s="404" t="s">
        <v>212</v>
      </c>
      <c r="B14" s="132">
        <v>0</v>
      </c>
      <c r="C14" s="132">
        <v>0</v>
      </c>
      <c r="D14" s="132">
        <v>504900</v>
      </c>
    </row>
    <row r="15" spans="1:13" ht="15.75" x14ac:dyDescent="0.25">
      <c r="A15" s="404" t="s">
        <v>213</v>
      </c>
      <c r="B15" s="132">
        <v>5433887</v>
      </c>
      <c r="C15" s="132">
        <v>2317518</v>
      </c>
      <c r="D15" s="132">
        <v>0</v>
      </c>
    </row>
    <row r="16" spans="1:13" ht="15.75" x14ac:dyDescent="0.25">
      <c r="A16" s="404" t="s">
        <v>209</v>
      </c>
      <c r="B16" s="132">
        <v>149640</v>
      </c>
      <c r="C16" s="132">
        <v>0</v>
      </c>
      <c r="D16" s="132">
        <v>0</v>
      </c>
    </row>
    <row r="17" spans="1:4" ht="15.75" x14ac:dyDescent="0.25">
      <c r="A17" s="404" t="s">
        <v>28</v>
      </c>
      <c r="B17" s="132">
        <v>0</v>
      </c>
      <c r="C17" s="132">
        <v>0</v>
      </c>
      <c r="D17" s="132">
        <v>4454253</v>
      </c>
    </row>
    <row r="18" spans="1:4" ht="15.75" x14ac:dyDescent="0.25">
      <c r="A18" s="404" t="s">
        <v>31</v>
      </c>
      <c r="B18" s="132">
        <v>0</v>
      </c>
      <c r="C18" s="132">
        <v>5656898</v>
      </c>
      <c r="D18" s="132">
        <v>0</v>
      </c>
    </row>
    <row r="19" spans="1:4" ht="15.75" x14ac:dyDescent="0.25">
      <c r="A19" s="404" t="s">
        <v>124</v>
      </c>
      <c r="B19" s="132">
        <v>2507101</v>
      </c>
      <c r="C19" s="132">
        <v>0</v>
      </c>
      <c r="D19" s="132">
        <v>0</v>
      </c>
    </row>
    <row r="20" spans="1:4" ht="15.75" x14ac:dyDescent="0.25">
      <c r="A20" s="404" t="s">
        <v>210</v>
      </c>
      <c r="B20" s="132">
        <v>1114147</v>
      </c>
      <c r="C20" s="132">
        <v>0</v>
      </c>
      <c r="D20" s="132">
        <v>0</v>
      </c>
    </row>
    <row r="21" spans="1:4" ht="15.75" x14ac:dyDescent="0.25">
      <c r="A21" s="404" t="s">
        <v>211</v>
      </c>
      <c r="B21" s="132">
        <v>1243291</v>
      </c>
      <c r="C21" s="132">
        <v>0</v>
      </c>
      <c r="D21" s="132">
        <v>0</v>
      </c>
    </row>
    <row r="22" spans="1:4" ht="15.75" x14ac:dyDescent="0.25">
      <c r="A22" s="404" t="s">
        <v>35</v>
      </c>
      <c r="B22" s="132">
        <v>0</v>
      </c>
      <c r="C22" s="132">
        <v>1076949</v>
      </c>
      <c r="D22" s="132">
        <v>0</v>
      </c>
    </row>
    <row r="23" spans="1:4" ht="15.75" x14ac:dyDescent="0.25">
      <c r="A23" s="404" t="s">
        <v>234</v>
      </c>
      <c r="B23" s="132">
        <v>323476</v>
      </c>
      <c r="C23" s="132">
        <v>5289865</v>
      </c>
      <c r="D23" s="132">
        <v>0</v>
      </c>
    </row>
    <row r="24" spans="1:4" ht="15.75" x14ac:dyDescent="0.25">
      <c r="A24" s="406" t="s">
        <v>188</v>
      </c>
      <c r="B24" s="407">
        <f>SUM(B6:B23)</f>
        <v>20806596</v>
      </c>
      <c r="C24" s="407">
        <f>SUM(C6:C23)</f>
        <v>23732044</v>
      </c>
      <c r="D24" s="407">
        <f>SUM(D6:D23)</f>
        <v>22004302</v>
      </c>
    </row>
    <row r="26" spans="1:4" ht="15.75" x14ac:dyDescent="0.25">
      <c r="B26" s="102"/>
      <c r="C26" s="102"/>
      <c r="D26" s="102"/>
    </row>
  </sheetData>
  <mergeCells count="3">
    <mergeCell ref="B1:D1"/>
    <mergeCell ref="E1:I1"/>
    <mergeCell ref="A3:D3"/>
  </mergeCells>
  <pageMargins left="0.7" right="0.7" top="0.75" bottom="0.75" header="0.3" footer="0.3"/>
  <pageSetup paperSize="9" scale="70" fitToHeight="0" orientation="portrait" r:id="rId1"/>
  <headerFooter>
    <oddHeader>&amp;C&amp;P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C000"/>
    <pageSetUpPr fitToPage="1"/>
  </sheetPr>
  <dimension ref="A1:M11"/>
  <sheetViews>
    <sheetView view="pageBreakPreview" zoomScale="115" zoomScaleNormal="100" zoomScaleSheetLayoutView="115" workbookViewId="0">
      <selection activeCell="H24" sqref="H24"/>
    </sheetView>
  </sheetViews>
  <sheetFormatPr defaultColWidth="9.140625" defaultRowHeight="15" x14ac:dyDescent="0.25"/>
  <cols>
    <col min="1" max="1" width="73.28515625" style="387" customWidth="1"/>
    <col min="2" max="2" width="16" style="387" customWidth="1"/>
    <col min="3" max="3" width="15.42578125" style="387" customWidth="1"/>
    <col min="4" max="4" width="19.5703125" style="387" customWidth="1"/>
    <col min="5" max="5" width="13.85546875" style="387" customWidth="1"/>
    <col min="6" max="7" width="9.140625" style="387"/>
    <col min="8" max="8" width="15.42578125" style="387" bestFit="1" customWidth="1"/>
    <col min="9" max="9" width="9.140625" style="387"/>
    <col min="10" max="10" width="13.85546875" style="387" customWidth="1"/>
    <col min="11" max="11" width="14" style="387" customWidth="1"/>
    <col min="12" max="12" width="14.42578125" style="387" customWidth="1"/>
    <col min="13" max="13" width="21.140625" style="387" customWidth="1"/>
    <col min="14" max="16384" width="9.140625" style="387"/>
  </cols>
  <sheetData>
    <row r="1" spans="1:13" ht="30.75" customHeight="1" x14ac:dyDescent="0.25">
      <c r="A1" s="313" t="s">
        <v>0</v>
      </c>
      <c r="B1" s="529"/>
      <c r="C1" s="529"/>
      <c r="D1" s="529"/>
      <c r="E1" s="531" t="s">
        <v>188</v>
      </c>
      <c r="F1" s="531"/>
      <c r="G1" s="531"/>
      <c r="H1" s="531"/>
      <c r="I1" s="531"/>
      <c r="J1" s="314">
        <f>J2-B11</f>
        <v>0</v>
      </c>
      <c r="K1" s="314">
        <f>K2-C11</f>
        <v>0</v>
      </c>
      <c r="L1" s="314">
        <f>L2-D11</f>
        <v>0</v>
      </c>
      <c r="M1" s="36" t="s">
        <v>189</v>
      </c>
    </row>
    <row r="2" spans="1:13" ht="23.25" customHeight="1" x14ac:dyDescent="0.25">
      <c r="A2" s="313"/>
      <c r="B2" s="313"/>
      <c r="C2" s="315"/>
      <c r="D2" s="316" t="s">
        <v>584</v>
      </c>
      <c r="E2" s="183" t="s">
        <v>57</v>
      </c>
      <c r="F2" s="183" t="s">
        <v>58</v>
      </c>
      <c r="G2" s="183" t="s">
        <v>38</v>
      </c>
      <c r="H2" s="412" t="s">
        <v>543</v>
      </c>
      <c r="I2" s="181">
        <v>521</v>
      </c>
      <c r="J2" s="411">
        <v>93120303.030000001</v>
      </c>
      <c r="K2" s="411">
        <v>188958686.87</v>
      </c>
      <c r="L2" s="411">
        <v>45426868.689999998</v>
      </c>
    </row>
    <row r="3" spans="1:13" ht="83.45" customHeight="1" x14ac:dyDescent="0.25">
      <c r="A3" s="534" t="s">
        <v>542</v>
      </c>
      <c r="B3" s="534"/>
      <c r="C3" s="534"/>
      <c r="D3" s="534"/>
      <c r="E3" s="319"/>
      <c r="F3" s="319"/>
      <c r="G3" s="319"/>
      <c r="H3" s="319"/>
      <c r="I3" s="319"/>
      <c r="J3" s="319"/>
      <c r="K3" s="319"/>
      <c r="L3" s="319"/>
    </row>
    <row r="4" spans="1:13" ht="20.25" customHeight="1" x14ac:dyDescent="0.25">
      <c r="A4" s="401" t="s">
        <v>0</v>
      </c>
      <c r="B4" s="401"/>
      <c r="C4" s="402"/>
      <c r="D4" s="402" t="s">
        <v>1</v>
      </c>
      <c r="E4" s="322"/>
      <c r="F4" s="322"/>
      <c r="G4" s="322"/>
      <c r="H4" s="322"/>
      <c r="I4" s="323"/>
      <c r="J4" s="324"/>
      <c r="K4" s="324"/>
      <c r="L4" s="324"/>
    </row>
    <row r="5" spans="1:13" ht="48.75" customHeight="1" x14ac:dyDescent="0.25">
      <c r="A5" s="410" t="s">
        <v>4</v>
      </c>
      <c r="B5" s="410" t="s">
        <v>178</v>
      </c>
      <c r="C5" s="410" t="s">
        <v>194</v>
      </c>
      <c r="D5" s="410" t="s">
        <v>429</v>
      </c>
      <c r="E5" s="326"/>
      <c r="F5" s="326"/>
      <c r="G5" s="326"/>
      <c r="H5" s="326"/>
      <c r="I5" s="326"/>
      <c r="J5" s="44"/>
      <c r="K5" s="44"/>
      <c r="L5" s="44"/>
    </row>
    <row r="6" spans="1:13" ht="16.899999999999999" customHeight="1" x14ac:dyDescent="0.25">
      <c r="A6" s="404" t="s">
        <v>8</v>
      </c>
      <c r="B6" s="132">
        <v>40108181.82</v>
      </c>
      <c r="C6" s="132">
        <v>0</v>
      </c>
      <c r="D6" s="132">
        <v>0</v>
      </c>
      <c r="E6" s="326"/>
      <c r="F6" s="326"/>
      <c r="G6" s="326"/>
      <c r="H6" s="326"/>
      <c r="I6" s="326"/>
      <c r="J6" s="44"/>
      <c r="K6" s="44"/>
      <c r="L6" s="44"/>
    </row>
    <row r="7" spans="1:13" ht="16.899999999999999" customHeight="1" x14ac:dyDescent="0.25">
      <c r="A7" s="404" t="s">
        <v>15</v>
      </c>
      <c r="B7" s="132">
        <v>0</v>
      </c>
      <c r="C7" s="132">
        <v>46723434.340000004</v>
      </c>
      <c r="D7" s="132">
        <v>0</v>
      </c>
      <c r="E7" s="326"/>
      <c r="F7" s="326"/>
      <c r="G7" s="326"/>
      <c r="H7" s="326"/>
      <c r="I7" s="326"/>
      <c r="J7" s="44"/>
      <c r="K7" s="44"/>
      <c r="L7" s="44"/>
    </row>
    <row r="8" spans="1:13" ht="16.899999999999999" customHeight="1" x14ac:dyDescent="0.25">
      <c r="A8" s="404" t="s">
        <v>18</v>
      </c>
      <c r="B8" s="132">
        <v>53012121.210000001</v>
      </c>
      <c r="C8" s="132">
        <v>55132525.25</v>
      </c>
      <c r="D8" s="132">
        <v>0</v>
      </c>
      <c r="E8" s="326"/>
      <c r="F8" s="326"/>
      <c r="G8" s="326"/>
      <c r="H8" s="326"/>
      <c r="I8" s="326"/>
      <c r="J8" s="44"/>
      <c r="K8" s="44"/>
      <c r="L8" s="44"/>
    </row>
    <row r="9" spans="1:13" ht="16.899999999999999" customHeight="1" x14ac:dyDescent="0.25">
      <c r="A9" s="404" t="s">
        <v>27</v>
      </c>
      <c r="B9" s="132">
        <v>0</v>
      </c>
      <c r="C9" s="132">
        <v>29786262.629999999</v>
      </c>
      <c r="D9" s="132">
        <v>45426868.689999998</v>
      </c>
      <c r="E9" s="326"/>
      <c r="F9" s="326"/>
      <c r="G9" s="326"/>
      <c r="H9" s="326"/>
      <c r="I9" s="326"/>
      <c r="J9" s="44"/>
      <c r="K9" s="44"/>
      <c r="L9" s="44"/>
    </row>
    <row r="10" spans="1:13" ht="16.899999999999999" customHeight="1" x14ac:dyDescent="0.25">
      <c r="A10" s="404" t="s">
        <v>35</v>
      </c>
      <c r="B10" s="132">
        <v>0</v>
      </c>
      <c r="C10" s="132">
        <v>57316464.649999999</v>
      </c>
      <c r="D10" s="132">
        <v>0</v>
      </c>
    </row>
    <row r="11" spans="1:13" ht="15.75" x14ac:dyDescent="0.25">
      <c r="A11" s="406" t="s">
        <v>188</v>
      </c>
      <c r="B11" s="407">
        <f>SUM(B6:B10)</f>
        <v>93120303.030000001</v>
      </c>
      <c r="C11" s="407">
        <f>SUM(C6:C10)</f>
        <v>188958686.87</v>
      </c>
      <c r="D11" s="407">
        <f>SUM(D6:D10)</f>
        <v>45426868.689999998</v>
      </c>
    </row>
  </sheetData>
  <mergeCells count="3">
    <mergeCell ref="B1:D1"/>
    <mergeCell ref="E1:I1"/>
    <mergeCell ref="A3:D3"/>
  </mergeCells>
  <pageMargins left="0.7" right="0.7" top="0.75" bottom="0.75" header="0.3" footer="0.3"/>
  <pageSetup paperSize="9" scale="70" fitToHeight="0" orientation="portrait" r:id="rId1"/>
  <headerFooter>
    <oddHeader>&amp;C&amp;P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C000"/>
    <pageSetUpPr fitToPage="1"/>
  </sheetPr>
  <dimension ref="A1:M20"/>
  <sheetViews>
    <sheetView view="pageBreakPreview" zoomScale="115" zoomScaleNormal="100" zoomScaleSheetLayoutView="115" workbookViewId="0">
      <selection activeCell="F69" sqref="F69"/>
    </sheetView>
  </sheetViews>
  <sheetFormatPr defaultColWidth="9.140625" defaultRowHeight="15" x14ac:dyDescent="0.25"/>
  <cols>
    <col min="1" max="1" width="73.28515625" style="387" customWidth="1"/>
    <col min="2" max="2" width="16" style="387" customWidth="1"/>
    <col min="3" max="3" width="15.42578125" style="387" customWidth="1"/>
    <col min="4" max="4" width="19.5703125" style="387" customWidth="1"/>
    <col min="5" max="5" width="13.85546875" style="387" customWidth="1"/>
    <col min="6" max="7" width="9.140625" style="387"/>
    <col min="8" max="8" width="15.42578125" style="387" bestFit="1" customWidth="1"/>
    <col min="9" max="9" width="9.140625" style="387"/>
    <col min="10" max="10" width="13.85546875" style="387" customWidth="1"/>
    <col min="11" max="11" width="14" style="387" customWidth="1"/>
    <col min="12" max="12" width="14.42578125" style="387" customWidth="1"/>
    <col min="13" max="13" width="21.140625" style="387" customWidth="1"/>
    <col min="14" max="16384" width="9.140625" style="387"/>
  </cols>
  <sheetData>
    <row r="1" spans="1:13" ht="30.75" customHeight="1" x14ac:dyDescent="0.25">
      <c r="A1" s="313" t="s">
        <v>0</v>
      </c>
      <c r="B1" s="529"/>
      <c r="C1" s="529"/>
      <c r="D1" s="529"/>
      <c r="E1" s="531" t="s">
        <v>188</v>
      </c>
      <c r="F1" s="531"/>
      <c r="G1" s="531"/>
      <c r="H1" s="531"/>
      <c r="I1" s="531"/>
      <c r="J1" s="314">
        <f>J2-B19</f>
        <v>0</v>
      </c>
      <c r="K1" s="314">
        <f>K2-C19</f>
        <v>0</v>
      </c>
      <c r="L1" s="314">
        <f>L2-D19</f>
        <v>0</v>
      </c>
      <c r="M1" s="36" t="s">
        <v>189</v>
      </c>
    </row>
    <row r="2" spans="1:13" ht="23.25" customHeight="1" x14ac:dyDescent="0.25">
      <c r="A2" s="313"/>
      <c r="B2" s="313"/>
      <c r="C2" s="315"/>
      <c r="D2" s="316" t="s">
        <v>585</v>
      </c>
      <c r="E2" s="183" t="s">
        <v>57</v>
      </c>
      <c r="F2" s="183" t="s">
        <v>58</v>
      </c>
      <c r="G2" s="183" t="s">
        <v>40</v>
      </c>
      <c r="H2" s="412" t="s">
        <v>475</v>
      </c>
      <c r="I2" s="181">
        <v>521</v>
      </c>
      <c r="J2" s="411">
        <v>861733191.47000003</v>
      </c>
      <c r="K2" s="411">
        <v>701305376.33000004</v>
      </c>
      <c r="L2" s="411">
        <v>458866129.02999997</v>
      </c>
    </row>
    <row r="3" spans="1:13" ht="83.45" customHeight="1" x14ac:dyDescent="0.25">
      <c r="A3" s="534" t="s">
        <v>544</v>
      </c>
      <c r="B3" s="534"/>
      <c r="C3" s="534"/>
      <c r="D3" s="534"/>
      <c r="E3" s="319"/>
      <c r="F3" s="319"/>
      <c r="G3" s="319"/>
      <c r="H3" s="319"/>
      <c r="I3" s="319"/>
      <c r="J3" s="319"/>
      <c r="K3" s="319"/>
      <c r="L3" s="319"/>
    </row>
    <row r="4" spans="1:13" ht="20.25" customHeight="1" x14ac:dyDescent="0.25">
      <c r="A4" s="401" t="s">
        <v>0</v>
      </c>
      <c r="B4" s="401"/>
      <c r="C4" s="402"/>
      <c r="D4" s="402" t="s">
        <v>1</v>
      </c>
      <c r="E4" s="322"/>
      <c r="F4" s="322"/>
      <c r="G4" s="322"/>
      <c r="H4" s="322"/>
      <c r="I4" s="323"/>
      <c r="J4" s="324"/>
      <c r="K4" s="324"/>
      <c r="L4" s="324"/>
    </row>
    <row r="5" spans="1:13" ht="48.75" customHeight="1" x14ac:dyDescent="0.25">
      <c r="A5" s="410" t="s">
        <v>4</v>
      </c>
      <c r="B5" s="410" t="s">
        <v>178</v>
      </c>
      <c r="C5" s="410" t="s">
        <v>194</v>
      </c>
      <c r="D5" s="410" t="s">
        <v>429</v>
      </c>
      <c r="E5" s="326"/>
      <c r="F5" s="326"/>
      <c r="G5" s="326"/>
      <c r="H5" s="326"/>
      <c r="I5" s="326"/>
      <c r="J5" s="44"/>
      <c r="K5" s="44"/>
      <c r="L5" s="44"/>
    </row>
    <row r="6" spans="1:13" ht="15" customHeight="1" x14ac:dyDescent="0.25">
      <c r="A6" s="404" t="s">
        <v>6</v>
      </c>
      <c r="B6" s="132">
        <v>420080744.67000002</v>
      </c>
      <c r="C6" s="132">
        <v>410923333.32999998</v>
      </c>
      <c r="D6" s="132">
        <v>0</v>
      </c>
      <c r="E6" s="48"/>
      <c r="F6" s="326"/>
      <c r="G6" s="326"/>
      <c r="H6" s="326"/>
      <c r="I6" s="326"/>
      <c r="J6" s="48"/>
      <c r="K6" s="48"/>
      <c r="L6" s="48"/>
    </row>
    <row r="7" spans="1:13" ht="15.75" x14ac:dyDescent="0.25">
      <c r="A7" s="404" t="s">
        <v>8</v>
      </c>
      <c r="B7" s="132">
        <v>57114787.229999997</v>
      </c>
      <c r="C7" s="132">
        <v>0</v>
      </c>
      <c r="D7" s="132">
        <v>29888602.149999999</v>
      </c>
      <c r="E7" s="48"/>
    </row>
    <row r="8" spans="1:13" ht="15.75" x14ac:dyDescent="0.25">
      <c r="A8" s="404" t="s">
        <v>12</v>
      </c>
      <c r="B8" s="132">
        <v>0</v>
      </c>
      <c r="C8" s="132">
        <v>0</v>
      </c>
      <c r="D8" s="132">
        <v>35744301.079999998</v>
      </c>
      <c r="E8" s="48"/>
    </row>
    <row r="9" spans="1:13" ht="15.75" x14ac:dyDescent="0.25">
      <c r="A9" s="404" t="s">
        <v>13</v>
      </c>
      <c r="B9" s="132">
        <v>59488617.020000003</v>
      </c>
      <c r="C9" s="132">
        <v>0</v>
      </c>
      <c r="D9" s="132">
        <v>0</v>
      </c>
      <c r="E9" s="48"/>
    </row>
    <row r="10" spans="1:13" ht="15.75" x14ac:dyDescent="0.25">
      <c r="A10" s="404" t="s">
        <v>15</v>
      </c>
      <c r="B10" s="132">
        <v>86376170.219999999</v>
      </c>
      <c r="C10" s="132">
        <v>0</v>
      </c>
      <c r="D10" s="132">
        <v>0</v>
      </c>
      <c r="E10" s="48"/>
    </row>
    <row r="11" spans="1:13" ht="15.75" x14ac:dyDescent="0.25">
      <c r="A11" s="404" t="s">
        <v>16</v>
      </c>
      <c r="B11" s="132">
        <v>0</v>
      </c>
      <c r="C11" s="132">
        <v>71495913.980000004</v>
      </c>
      <c r="D11" s="132">
        <v>0</v>
      </c>
      <c r="E11" s="48"/>
    </row>
    <row r="12" spans="1:13" ht="15.75" x14ac:dyDescent="0.25">
      <c r="A12" s="404" t="s">
        <v>19</v>
      </c>
      <c r="B12" s="132">
        <v>61442978.719999999</v>
      </c>
      <c r="C12" s="132">
        <v>0</v>
      </c>
      <c r="D12" s="132">
        <v>0</v>
      </c>
      <c r="E12" s="48"/>
    </row>
    <row r="13" spans="1:13" ht="15.75" x14ac:dyDescent="0.25">
      <c r="A13" s="404" t="s">
        <v>20</v>
      </c>
      <c r="B13" s="132">
        <v>0</v>
      </c>
      <c r="C13" s="132">
        <v>15767849.460000001</v>
      </c>
      <c r="D13" s="132">
        <v>96138602.150000006</v>
      </c>
      <c r="E13" s="48"/>
    </row>
    <row r="14" spans="1:13" ht="15.75" x14ac:dyDescent="0.25">
      <c r="A14" s="404" t="s">
        <v>24</v>
      </c>
      <c r="B14" s="132">
        <v>0</v>
      </c>
      <c r="C14" s="132">
        <v>16907096.77</v>
      </c>
      <c r="D14" s="132">
        <v>102424408.59999999</v>
      </c>
      <c r="E14" s="48"/>
    </row>
    <row r="15" spans="1:13" ht="15.75" x14ac:dyDescent="0.25">
      <c r="A15" s="404" t="s">
        <v>25</v>
      </c>
      <c r="B15" s="132">
        <v>0</v>
      </c>
      <c r="C15" s="132">
        <v>0</v>
      </c>
      <c r="D15" s="132">
        <v>54748172.039999999</v>
      </c>
      <c r="E15" s="48"/>
    </row>
    <row r="16" spans="1:13" ht="15.75" x14ac:dyDescent="0.25">
      <c r="A16" s="404" t="s">
        <v>27</v>
      </c>
      <c r="B16" s="132">
        <v>62596595.740000002</v>
      </c>
      <c r="C16" s="132">
        <v>186211182.78999999</v>
      </c>
      <c r="D16" s="132">
        <v>139922043.00999999</v>
      </c>
      <c r="E16" s="48"/>
    </row>
    <row r="17" spans="1:5" ht="15.75" x14ac:dyDescent="0.25">
      <c r="A17" s="404" t="s">
        <v>28</v>
      </c>
      <c r="B17" s="132">
        <v>56517872.340000004</v>
      </c>
      <c r="C17" s="132">
        <v>0</v>
      </c>
      <c r="D17" s="132">
        <v>0</v>
      </c>
      <c r="E17" s="48"/>
    </row>
    <row r="18" spans="1:5" ht="15.75" x14ac:dyDescent="0.25">
      <c r="A18" s="404" t="s">
        <v>35</v>
      </c>
      <c r="B18" s="132">
        <v>58115425.530000001</v>
      </c>
      <c r="C18" s="132">
        <v>0</v>
      </c>
      <c r="D18" s="132">
        <v>0</v>
      </c>
      <c r="E18" s="48"/>
    </row>
    <row r="19" spans="1:5" ht="15.75" x14ac:dyDescent="0.25">
      <c r="A19" s="406" t="s">
        <v>188</v>
      </c>
      <c r="B19" s="407">
        <f>SUM(B6:B18)</f>
        <v>861733191.47000003</v>
      </c>
      <c r="C19" s="407">
        <f>SUM(C6:C18)</f>
        <v>701305376.32999992</v>
      </c>
      <c r="D19" s="407">
        <f>SUM(D6:D18)</f>
        <v>458866129.02999997</v>
      </c>
    </row>
    <row r="20" spans="1:5" ht="15.75" x14ac:dyDescent="0.25">
      <c r="B20" s="102"/>
      <c r="C20" s="102"/>
      <c r="D20" s="102"/>
    </row>
  </sheetData>
  <autoFilter ref="A5:M19"/>
  <mergeCells count="3">
    <mergeCell ref="B1:D1"/>
    <mergeCell ref="E1:I1"/>
    <mergeCell ref="A3:D3"/>
  </mergeCells>
  <pageMargins left="0.7" right="0.7" top="0.75" bottom="0.75" header="0.3" footer="0.3"/>
  <pageSetup paperSize="9" scale="70" fitToHeight="0" orientation="portrait" r:id="rId1"/>
  <headerFooter>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8" tint="0.39997558519241921"/>
    <pageSetUpPr fitToPage="1"/>
  </sheetPr>
  <dimension ref="A1:M39"/>
  <sheetViews>
    <sheetView view="pageBreakPreview" zoomScale="115" zoomScaleNormal="100" zoomScaleSheetLayoutView="115" workbookViewId="0">
      <selection activeCell="F69" sqref="F69"/>
    </sheetView>
  </sheetViews>
  <sheetFormatPr defaultColWidth="9.140625" defaultRowHeight="15" x14ac:dyDescent="0.25"/>
  <cols>
    <col min="1" max="1" width="73.28515625" style="3" customWidth="1"/>
    <col min="2" max="2" width="16" style="3" customWidth="1"/>
    <col min="3" max="3" width="15.42578125" style="3" customWidth="1"/>
    <col min="4" max="4" width="19.5703125" style="3" customWidth="1"/>
    <col min="5" max="5" width="13.85546875" style="3" customWidth="1"/>
    <col min="6" max="7" width="9.140625" style="3"/>
    <col min="8" max="8" width="15.42578125" style="3" bestFit="1" customWidth="1"/>
    <col min="9" max="9" width="9.140625" style="3"/>
    <col min="10" max="10" width="13.85546875" style="3" customWidth="1"/>
    <col min="11" max="11" width="14" style="3" customWidth="1"/>
    <col min="12" max="12" width="14.42578125" style="3" customWidth="1"/>
    <col min="13" max="13" width="21.140625" style="3" customWidth="1"/>
    <col min="14" max="16384" width="9.140625" style="3"/>
  </cols>
  <sheetData>
    <row r="1" spans="1:13" ht="30.75" customHeight="1" x14ac:dyDescent="0.25">
      <c r="A1" s="2" t="s">
        <v>0</v>
      </c>
      <c r="B1" s="529"/>
      <c r="C1" s="529"/>
      <c r="D1" s="529"/>
      <c r="E1" s="531" t="s">
        <v>188</v>
      </c>
      <c r="F1" s="531"/>
      <c r="G1" s="531"/>
      <c r="H1" s="531"/>
      <c r="I1" s="531"/>
      <c r="J1" s="314">
        <f t="shared" ref="J1:K1" si="0">J2-B37</f>
        <v>0</v>
      </c>
      <c r="K1" s="314">
        <f t="shared" si="0"/>
        <v>-4.0000081062316895E-3</v>
      </c>
      <c r="L1" s="35">
        <f>L2-D37</f>
        <v>0</v>
      </c>
      <c r="M1" s="36" t="s">
        <v>189</v>
      </c>
    </row>
    <row r="2" spans="1:13" ht="23.25" customHeight="1" x14ac:dyDescent="0.25">
      <c r="A2" s="2"/>
      <c r="B2" s="2"/>
      <c r="C2" s="4"/>
      <c r="D2" s="5" t="s">
        <v>586</v>
      </c>
      <c r="E2" s="135" t="s">
        <v>57</v>
      </c>
      <c r="F2" s="135" t="s">
        <v>58</v>
      </c>
      <c r="G2" s="135" t="s">
        <v>40</v>
      </c>
      <c r="H2" s="135" t="s">
        <v>436</v>
      </c>
      <c r="I2" s="136">
        <v>521</v>
      </c>
      <c r="J2" s="137">
        <v>201244207</v>
      </c>
      <c r="K2" s="137">
        <v>209294040.91</v>
      </c>
      <c r="L2" s="137">
        <v>217667320</v>
      </c>
      <c r="M2" s="29"/>
    </row>
    <row r="3" spans="1:13" ht="83.45" customHeight="1" x14ac:dyDescent="0.25">
      <c r="A3" s="534" t="s">
        <v>458</v>
      </c>
      <c r="B3" s="534"/>
      <c r="C3" s="534"/>
      <c r="D3" s="534"/>
      <c r="E3" s="40"/>
      <c r="F3" s="40"/>
      <c r="G3" s="40"/>
      <c r="H3" s="40"/>
      <c r="I3" s="40"/>
      <c r="J3" s="40"/>
      <c r="K3" s="40"/>
      <c r="L3" s="40"/>
    </row>
    <row r="4" spans="1:13" ht="20.25" customHeight="1" x14ac:dyDescent="0.25">
      <c r="A4" s="128" t="s">
        <v>0</v>
      </c>
      <c r="B4" s="128"/>
      <c r="C4" s="129"/>
      <c r="D4" s="129" t="s">
        <v>1</v>
      </c>
      <c r="E4" s="41"/>
      <c r="F4" s="41"/>
      <c r="G4" s="41"/>
      <c r="H4" s="41"/>
      <c r="I4" s="42"/>
      <c r="J4" s="43"/>
      <c r="K4" s="43"/>
      <c r="L4" s="43"/>
    </row>
    <row r="5" spans="1:13" ht="48.75" customHeight="1" x14ac:dyDescent="0.25">
      <c r="A5" s="130" t="s">
        <v>4</v>
      </c>
      <c r="B5" s="130" t="s">
        <v>178</v>
      </c>
      <c r="C5" s="130" t="s">
        <v>194</v>
      </c>
      <c r="D5" s="130" t="s">
        <v>429</v>
      </c>
      <c r="E5" s="13"/>
      <c r="F5" s="13"/>
      <c r="G5" s="13"/>
      <c r="H5" s="13"/>
      <c r="I5" s="13"/>
      <c r="J5" s="44"/>
      <c r="K5" s="44"/>
      <c r="L5" s="44"/>
    </row>
    <row r="6" spans="1:13" ht="15" customHeight="1" x14ac:dyDescent="0.25">
      <c r="A6" s="131" t="s">
        <v>6</v>
      </c>
      <c r="B6" s="132">
        <v>68281023</v>
      </c>
      <c r="C6" s="132">
        <v>71013486</v>
      </c>
      <c r="D6" s="132">
        <v>73854284</v>
      </c>
      <c r="E6" s="13"/>
      <c r="F6" s="13"/>
      <c r="G6" s="13"/>
      <c r="H6" s="13"/>
      <c r="I6" s="13"/>
      <c r="J6" s="48"/>
      <c r="K6" s="48"/>
      <c r="L6" s="48"/>
    </row>
    <row r="7" spans="1:13" ht="15.75" x14ac:dyDescent="0.25">
      <c r="A7" s="131" t="s">
        <v>7</v>
      </c>
      <c r="B7" s="132">
        <v>9683746</v>
      </c>
      <c r="C7" s="132">
        <v>10070752</v>
      </c>
      <c r="D7" s="132">
        <v>10473730</v>
      </c>
      <c r="E7" s="13"/>
      <c r="F7" s="13"/>
      <c r="G7" s="13"/>
      <c r="H7" s="13"/>
      <c r="I7" s="13"/>
      <c r="J7" s="13"/>
      <c r="K7" s="13"/>
      <c r="L7" s="13"/>
    </row>
    <row r="8" spans="1:13" ht="15.75" x14ac:dyDescent="0.25">
      <c r="A8" s="131" t="s">
        <v>8</v>
      </c>
      <c r="B8" s="132">
        <v>7959244</v>
      </c>
      <c r="C8" s="132">
        <v>8277331</v>
      </c>
      <c r="D8" s="132">
        <v>8608545</v>
      </c>
    </row>
    <row r="9" spans="1:13" ht="15.75" x14ac:dyDescent="0.25">
      <c r="A9" s="131" t="s">
        <v>9</v>
      </c>
      <c r="B9" s="132">
        <v>4395387</v>
      </c>
      <c r="C9" s="132">
        <v>4571193</v>
      </c>
      <c r="D9" s="132">
        <v>4754076</v>
      </c>
    </row>
    <row r="10" spans="1:13" ht="15.6" customHeight="1" x14ac:dyDescent="0.25">
      <c r="A10" s="131" t="s">
        <v>10</v>
      </c>
      <c r="B10" s="132">
        <v>2079148</v>
      </c>
      <c r="C10" s="132">
        <v>2162355</v>
      </c>
      <c r="D10" s="132">
        <v>2248857</v>
      </c>
    </row>
    <row r="11" spans="1:13" ht="15.75" x14ac:dyDescent="0.25">
      <c r="A11" s="131" t="s">
        <v>11</v>
      </c>
      <c r="B11" s="132">
        <v>3310488</v>
      </c>
      <c r="C11" s="132">
        <v>3442974</v>
      </c>
      <c r="D11" s="132">
        <v>3580704</v>
      </c>
    </row>
    <row r="12" spans="1:13" ht="15.75" x14ac:dyDescent="0.25">
      <c r="A12" s="131" t="s">
        <v>12</v>
      </c>
      <c r="B12" s="132">
        <v>13463997</v>
      </c>
      <c r="C12" s="132">
        <v>14002825.913999999</v>
      </c>
      <c r="D12" s="132">
        <v>14562984</v>
      </c>
    </row>
    <row r="13" spans="1:13" ht="15.75" x14ac:dyDescent="0.25">
      <c r="A13" s="131" t="s">
        <v>13</v>
      </c>
      <c r="B13" s="132">
        <v>2653081</v>
      </c>
      <c r="C13" s="132">
        <v>2759110</v>
      </c>
      <c r="D13" s="132">
        <v>2869515</v>
      </c>
    </row>
    <row r="14" spans="1:13" ht="15.75" x14ac:dyDescent="0.25">
      <c r="A14" s="131" t="s">
        <v>14</v>
      </c>
      <c r="B14" s="132">
        <v>1989811</v>
      </c>
      <c r="C14" s="132">
        <v>2069333</v>
      </c>
      <c r="D14" s="132">
        <v>2152136</v>
      </c>
    </row>
    <row r="15" spans="1:13" ht="15.75" x14ac:dyDescent="0.25">
      <c r="A15" s="131" t="s">
        <v>15</v>
      </c>
      <c r="B15" s="132">
        <v>2552084</v>
      </c>
      <c r="C15" s="132">
        <v>2654200</v>
      </c>
      <c r="D15" s="132">
        <v>2760381</v>
      </c>
    </row>
    <row r="16" spans="1:13" ht="15.75" x14ac:dyDescent="0.25">
      <c r="A16" s="131" t="s">
        <v>16</v>
      </c>
      <c r="B16" s="132">
        <v>9999545</v>
      </c>
      <c r="C16" s="132">
        <v>10399678</v>
      </c>
      <c r="D16" s="132">
        <v>10815709</v>
      </c>
    </row>
    <row r="17" spans="1:4" ht="15.75" x14ac:dyDescent="0.25">
      <c r="A17" s="131" t="s">
        <v>17</v>
      </c>
      <c r="B17" s="132">
        <v>875517</v>
      </c>
      <c r="C17" s="132">
        <v>910506</v>
      </c>
      <c r="D17" s="132">
        <v>946940</v>
      </c>
    </row>
    <row r="18" spans="1:4" ht="15.75" x14ac:dyDescent="0.25">
      <c r="A18" s="131" t="s">
        <v>18</v>
      </c>
      <c r="B18" s="132">
        <v>5930650</v>
      </c>
      <c r="C18" s="132">
        <v>6167933</v>
      </c>
      <c r="D18" s="132">
        <v>6414683</v>
      </c>
    </row>
    <row r="19" spans="1:4" ht="15.75" x14ac:dyDescent="0.25">
      <c r="A19" s="131" t="s">
        <v>19</v>
      </c>
      <c r="B19" s="132">
        <v>2241854</v>
      </c>
      <c r="C19" s="132">
        <v>2331448</v>
      </c>
      <c r="D19" s="132">
        <v>2424740</v>
      </c>
    </row>
    <row r="20" spans="1:4" ht="15.75" x14ac:dyDescent="0.25">
      <c r="A20" s="131" t="s">
        <v>20</v>
      </c>
      <c r="B20" s="132">
        <v>6152698</v>
      </c>
      <c r="C20" s="132">
        <v>6398862</v>
      </c>
      <c r="D20" s="132">
        <v>6654851</v>
      </c>
    </row>
    <row r="21" spans="1:4" ht="15.75" x14ac:dyDescent="0.25">
      <c r="A21" s="131" t="s">
        <v>21</v>
      </c>
      <c r="B21" s="132">
        <v>2586754</v>
      </c>
      <c r="C21" s="132">
        <v>2690132</v>
      </c>
      <c r="D21" s="132">
        <v>2797777</v>
      </c>
    </row>
    <row r="22" spans="1:4" ht="15.75" x14ac:dyDescent="0.25">
      <c r="A22" s="131" t="s">
        <v>22</v>
      </c>
      <c r="B22" s="132">
        <v>3701048</v>
      </c>
      <c r="C22" s="132">
        <v>3848959</v>
      </c>
      <c r="D22" s="132">
        <v>4002973</v>
      </c>
    </row>
    <row r="23" spans="1:4" ht="15.75" x14ac:dyDescent="0.25">
      <c r="A23" s="131" t="s">
        <v>23</v>
      </c>
      <c r="B23" s="132">
        <v>3528598</v>
      </c>
      <c r="C23" s="132">
        <v>3669617</v>
      </c>
      <c r="D23" s="132">
        <v>3816455</v>
      </c>
    </row>
    <row r="24" spans="1:4" ht="15.75" x14ac:dyDescent="0.25">
      <c r="A24" s="131" t="s">
        <v>24</v>
      </c>
      <c r="B24" s="132">
        <v>2520427</v>
      </c>
      <c r="C24" s="132">
        <v>2621155</v>
      </c>
      <c r="D24" s="132">
        <v>2726039</v>
      </c>
    </row>
    <row r="25" spans="1:4" ht="15.75" x14ac:dyDescent="0.25">
      <c r="A25" s="131" t="s">
        <v>25</v>
      </c>
      <c r="B25" s="132">
        <v>1260214</v>
      </c>
      <c r="C25" s="132">
        <v>1310577</v>
      </c>
      <c r="D25" s="132">
        <v>1363020</v>
      </c>
    </row>
    <row r="26" spans="1:4" ht="15.75" x14ac:dyDescent="0.25">
      <c r="A26" s="131" t="s">
        <v>26</v>
      </c>
      <c r="B26" s="132">
        <v>2361242</v>
      </c>
      <c r="C26" s="132">
        <v>2455608</v>
      </c>
      <c r="D26" s="132">
        <v>2553868</v>
      </c>
    </row>
    <row r="27" spans="1:4" ht="15.75" x14ac:dyDescent="0.25">
      <c r="A27" s="131" t="s">
        <v>27</v>
      </c>
      <c r="B27" s="132">
        <v>5971600</v>
      </c>
      <c r="C27" s="132">
        <v>6210519</v>
      </c>
      <c r="D27" s="132">
        <v>6458974</v>
      </c>
    </row>
    <row r="28" spans="1:4" ht="15.75" x14ac:dyDescent="0.25">
      <c r="A28" s="131" t="s">
        <v>28</v>
      </c>
      <c r="B28" s="132">
        <v>4169326</v>
      </c>
      <c r="C28" s="132">
        <v>4336044</v>
      </c>
      <c r="D28" s="132">
        <v>4509529</v>
      </c>
    </row>
    <row r="29" spans="1:4" ht="15.75" x14ac:dyDescent="0.25">
      <c r="A29" s="131" t="s">
        <v>29</v>
      </c>
      <c r="B29" s="132">
        <v>6452293</v>
      </c>
      <c r="C29" s="132">
        <v>6710156</v>
      </c>
      <c r="D29" s="132">
        <v>6978660</v>
      </c>
    </row>
    <row r="30" spans="1:4" ht="15.75" x14ac:dyDescent="0.25">
      <c r="A30" s="131" t="s">
        <v>30</v>
      </c>
      <c r="B30" s="132">
        <v>862251</v>
      </c>
      <c r="C30" s="132">
        <v>896711</v>
      </c>
      <c r="D30" s="132">
        <v>932592</v>
      </c>
    </row>
    <row r="31" spans="1:4" ht="15.75" x14ac:dyDescent="0.25">
      <c r="A31" s="131" t="s">
        <v>31</v>
      </c>
      <c r="B31" s="132">
        <v>2294915</v>
      </c>
      <c r="C31" s="132">
        <v>2386630</v>
      </c>
      <c r="D31" s="132">
        <v>2482130</v>
      </c>
    </row>
    <row r="32" spans="1:4" ht="15.75" x14ac:dyDescent="0.25">
      <c r="A32" s="131" t="s">
        <v>32</v>
      </c>
      <c r="B32" s="132">
        <v>8780867</v>
      </c>
      <c r="C32" s="132">
        <v>9132278</v>
      </c>
      <c r="D32" s="132">
        <v>9497598</v>
      </c>
    </row>
    <row r="33" spans="1:4" ht="15.75" x14ac:dyDescent="0.25">
      <c r="A33" s="131" t="s">
        <v>33</v>
      </c>
      <c r="B33" s="132">
        <v>1697972</v>
      </c>
      <c r="C33" s="132">
        <v>1765831</v>
      </c>
      <c r="D33" s="132">
        <v>1836490</v>
      </c>
    </row>
    <row r="34" spans="1:4" ht="15.75" x14ac:dyDescent="0.25">
      <c r="A34" s="131" t="s">
        <v>34</v>
      </c>
      <c r="B34" s="132">
        <v>3183697</v>
      </c>
      <c r="C34" s="132">
        <v>3310932</v>
      </c>
      <c r="D34" s="132">
        <v>3443418</v>
      </c>
    </row>
    <row r="35" spans="1:4" ht="15.75" x14ac:dyDescent="0.25">
      <c r="A35" s="131" t="s">
        <v>35</v>
      </c>
      <c r="B35" s="132">
        <v>4257004</v>
      </c>
      <c r="C35" s="132">
        <v>4427206</v>
      </c>
      <c r="D35" s="132">
        <v>4604343</v>
      </c>
    </row>
    <row r="36" spans="1:4" ht="15.75" x14ac:dyDescent="0.25">
      <c r="A36" s="131" t="s">
        <v>36</v>
      </c>
      <c r="B36" s="132">
        <v>6047726</v>
      </c>
      <c r="C36" s="132">
        <v>6289699</v>
      </c>
      <c r="D36" s="132">
        <v>6541319</v>
      </c>
    </row>
    <row r="37" spans="1:4" ht="15.75" x14ac:dyDescent="0.25">
      <c r="A37" s="133" t="s">
        <v>188</v>
      </c>
      <c r="B37" s="134">
        <f>SUM(B6:B36)</f>
        <v>201244207</v>
      </c>
      <c r="C37" s="149">
        <f t="shared" ref="C37:D37" si="1">SUM(C6:C36)</f>
        <v>209294040.914</v>
      </c>
      <c r="D37" s="149">
        <f t="shared" si="1"/>
        <v>217667320</v>
      </c>
    </row>
    <row r="39" spans="1:4" ht="15.75" x14ac:dyDescent="0.25">
      <c r="B39" s="102">
        <v>201244207</v>
      </c>
      <c r="C39" s="102">
        <v>209294040.91</v>
      </c>
      <c r="D39" s="102">
        <v>217667320</v>
      </c>
    </row>
  </sheetData>
  <mergeCells count="3">
    <mergeCell ref="B1:D1"/>
    <mergeCell ref="E1:I1"/>
    <mergeCell ref="A3:D3"/>
  </mergeCells>
  <pageMargins left="0.7" right="0.7" top="0.75" bottom="0.75" header="0.3" footer="0.3"/>
  <pageSetup paperSize="9" scale="70" fitToHeight="0" orientation="portrait" r:id="rId1"/>
  <headerFooter>
    <oddHeader>&amp;C&amp;P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FFC000"/>
    <pageSetUpPr fitToPage="1"/>
  </sheetPr>
  <dimension ref="A1:M39"/>
  <sheetViews>
    <sheetView view="pageBreakPreview" zoomScale="115" zoomScaleNormal="100" zoomScaleSheetLayoutView="115" workbookViewId="0">
      <selection activeCell="C4" sqref="C4"/>
    </sheetView>
  </sheetViews>
  <sheetFormatPr defaultColWidth="9.140625" defaultRowHeight="15" x14ac:dyDescent="0.25"/>
  <cols>
    <col min="1" max="1" width="73.28515625" style="387" customWidth="1"/>
    <col min="2" max="2" width="16" style="387" customWidth="1"/>
    <col min="3" max="3" width="15.42578125" style="387" customWidth="1"/>
    <col min="4" max="4" width="19.5703125" style="387" customWidth="1"/>
    <col min="5" max="5" width="13.85546875" style="387" customWidth="1"/>
    <col min="6" max="7" width="9.140625" style="387"/>
    <col min="8" max="8" width="15.42578125" style="387" bestFit="1" customWidth="1"/>
    <col min="9" max="9" width="9.140625" style="387"/>
    <col min="10" max="10" width="13.85546875" style="387" customWidth="1"/>
    <col min="11" max="11" width="14" style="387" customWidth="1"/>
    <col min="12" max="12" width="14.42578125" style="387" customWidth="1"/>
    <col min="13" max="13" width="21.140625" style="387" customWidth="1"/>
    <col min="14" max="16384" width="9.140625" style="387"/>
  </cols>
  <sheetData>
    <row r="1" spans="1:13" ht="30.75" customHeight="1" x14ac:dyDescent="0.25">
      <c r="A1" s="313" t="s">
        <v>0</v>
      </c>
      <c r="B1" s="529"/>
      <c r="C1" s="529"/>
      <c r="D1" s="529"/>
      <c r="E1" s="531" t="s">
        <v>188</v>
      </c>
      <c r="F1" s="531"/>
      <c r="G1" s="531"/>
      <c r="H1" s="531"/>
      <c r="I1" s="531"/>
      <c r="J1" s="314">
        <f t="shared" ref="J1:K1" si="0">J2-B37</f>
        <v>0</v>
      </c>
      <c r="K1" s="314">
        <f t="shared" si="0"/>
        <v>0</v>
      </c>
      <c r="L1" s="314">
        <f>L2-D37</f>
        <v>0</v>
      </c>
      <c r="M1" s="36" t="s">
        <v>189</v>
      </c>
    </row>
    <row r="2" spans="1:13" ht="23.25" customHeight="1" x14ac:dyDescent="0.25">
      <c r="A2" s="313"/>
      <c r="B2" s="313"/>
      <c r="C2" s="315"/>
      <c r="D2" s="316" t="s">
        <v>587</v>
      </c>
      <c r="E2" s="183" t="s">
        <v>57</v>
      </c>
      <c r="F2" s="183" t="s">
        <v>58</v>
      </c>
      <c r="G2" s="183" t="s">
        <v>40</v>
      </c>
      <c r="H2" s="412" t="s">
        <v>477</v>
      </c>
      <c r="I2" s="181">
        <v>521</v>
      </c>
      <c r="J2" s="411">
        <v>647084468.09000003</v>
      </c>
      <c r="K2" s="411">
        <v>575983548.38999999</v>
      </c>
      <c r="L2" s="411">
        <v>550530215.04999995</v>
      </c>
    </row>
    <row r="3" spans="1:13" ht="83.45" customHeight="1" x14ac:dyDescent="0.25">
      <c r="A3" s="534" t="s">
        <v>639</v>
      </c>
      <c r="B3" s="534"/>
      <c r="C3" s="534"/>
      <c r="D3" s="534"/>
      <c r="E3" s="319"/>
      <c r="F3" s="319"/>
      <c r="G3" s="319"/>
      <c r="H3" s="319"/>
      <c r="I3" s="319"/>
      <c r="J3" s="319"/>
      <c r="K3" s="319"/>
      <c r="L3" s="319"/>
    </row>
    <row r="4" spans="1:13" ht="20.25" customHeight="1" x14ac:dyDescent="0.25">
      <c r="A4" s="401" t="s">
        <v>0</v>
      </c>
      <c r="B4" s="401"/>
      <c r="C4" s="402"/>
      <c r="D4" s="402" t="s">
        <v>1</v>
      </c>
      <c r="E4" s="322"/>
      <c r="F4" s="322"/>
      <c r="G4" s="322"/>
      <c r="H4" s="322"/>
      <c r="I4" s="323"/>
      <c r="J4" s="324"/>
      <c r="K4" s="324"/>
      <c r="L4" s="324"/>
    </row>
    <row r="5" spans="1:13" ht="48.75" customHeight="1" x14ac:dyDescent="0.25">
      <c r="A5" s="410" t="s">
        <v>4</v>
      </c>
      <c r="B5" s="410" t="s">
        <v>178</v>
      </c>
      <c r="C5" s="410" t="s">
        <v>194</v>
      </c>
      <c r="D5" s="410" t="s">
        <v>429</v>
      </c>
      <c r="E5" s="326"/>
      <c r="F5" s="540"/>
      <c r="G5" s="540"/>
      <c r="H5" s="540"/>
      <c r="I5" s="540"/>
      <c r="J5" s="540"/>
      <c r="K5" s="540"/>
      <c r="L5" s="540"/>
    </row>
    <row r="6" spans="1:13" ht="15" customHeight="1" x14ac:dyDescent="0.25">
      <c r="A6" s="404" t="s">
        <v>6</v>
      </c>
      <c r="B6" s="132">
        <v>331080530.85000002</v>
      </c>
      <c r="C6" s="132">
        <v>294705067.99000001</v>
      </c>
      <c r="D6" s="132">
        <v>281680733.13</v>
      </c>
      <c r="E6" s="326"/>
      <c r="F6" s="326"/>
      <c r="G6" s="326"/>
      <c r="H6" s="326"/>
      <c r="I6" s="326"/>
      <c r="J6" s="48"/>
      <c r="K6" s="48"/>
      <c r="L6" s="48"/>
    </row>
    <row r="7" spans="1:13" ht="15.75" x14ac:dyDescent="0.25">
      <c r="A7" s="404" t="s">
        <v>7</v>
      </c>
      <c r="B7" s="132">
        <v>27009268.710000001</v>
      </c>
      <c r="C7" s="132">
        <v>24040443.379999999</v>
      </c>
      <c r="D7" s="132">
        <v>22978397.16</v>
      </c>
      <c r="E7" s="326"/>
      <c r="F7" s="326"/>
      <c r="G7" s="326"/>
      <c r="H7" s="326"/>
      <c r="I7" s="326"/>
      <c r="J7" s="326"/>
      <c r="K7" s="326"/>
      <c r="L7" s="326"/>
    </row>
    <row r="8" spans="1:13" ht="15.75" x14ac:dyDescent="0.25">
      <c r="A8" s="404" t="s">
        <v>8</v>
      </c>
      <c r="B8" s="132">
        <v>17870917.170000002</v>
      </c>
      <c r="C8" s="132">
        <v>15906568.109999999</v>
      </c>
      <c r="D8" s="132">
        <v>15203856.01</v>
      </c>
    </row>
    <row r="9" spans="1:13" ht="15.75" x14ac:dyDescent="0.25">
      <c r="A9" s="404" t="s">
        <v>9</v>
      </c>
      <c r="B9" s="132">
        <v>10124927.439999999</v>
      </c>
      <c r="C9" s="132">
        <v>9012528.0299999993</v>
      </c>
      <c r="D9" s="132">
        <v>8614219.4100000001</v>
      </c>
    </row>
    <row r="10" spans="1:13" ht="15.6" customHeight="1" x14ac:dyDescent="0.25">
      <c r="A10" s="404" t="s">
        <v>10</v>
      </c>
      <c r="B10" s="132">
        <v>7558312.2000000002</v>
      </c>
      <c r="C10" s="132">
        <v>6727900.1299999999</v>
      </c>
      <c r="D10" s="132">
        <v>6430560.6200000001</v>
      </c>
    </row>
    <row r="11" spans="1:13" ht="15.75" x14ac:dyDescent="0.25">
      <c r="A11" s="404" t="s">
        <v>11</v>
      </c>
      <c r="B11" s="132">
        <v>8096984.5300000003</v>
      </c>
      <c r="C11" s="132">
        <v>7207389.9299999997</v>
      </c>
      <c r="D11" s="132">
        <v>6888859.3799999999</v>
      </c>
    </row>
    <row r="12" spans="1:13" ht="15.75" x14ac:dyDescent="0.25">
      <c r="A12" s="404" t="s">
        <v>12</v>
      </c>
      <c r="B12" s="132">
        <v>43861447.590000004</v>
      </c>
      <c r="C12" s="132">
        <v>39042504.609999999</v>
      </c>
      <c r="D12" s="132">
        <v>37317021.329999998</v>
      </c>
    </row>
    <row r="13" spans="1:13" ht="15.75" x14ac:dyDescent="0.25">
      <c r="A13" s="404" t="s">
        <v>13</v>
      </c>
      <c r="B13" s="132">
        <v>6110086.4900000002</v>
      </c>
      <c r="C13" s="132">
        <v>5438473.3499999996</v>
      </c>
      <c r="D13" s="132">
        <v>5198215.3</v>
      </c>
    </row>
    <row r="14" spans="1:13" ht="15.75" x14ac:dyDescent="0.25">
      <c r="A14" s="404" t="s">
        <v>14</v>
      </c>
      <c r="B14" s="132">
        <v>2292972.25</v>
      </c>
      <c r="C14" s="132">
        <v>2040931.58</v>
      </c>
      <c r="D14" s="132">
        <v>1950768.37</v>
      </c>
    </row>
    <row r="15" spans="1:13" ht="15.75" x14ac:dyDescent="0.25">
      <c r="A15" s="404" t="s">
        <v>15</v>
      </c>
      <c r="B15" s="132">
        <v>6977573.5099999998</v>
      </c>
      <c r="C15" s="132">
        <v>6210950.25</v>
      </c>
      <c r="D15" s="132">
        <v>5936462.0199999996</v>
      </c>
    </row>
    <row r="16" spans="1:13" ht="15.75" x14ac:dyDescent="0.25">
      <c r="A16" s="404" t="s">
        <v>16</v>
      </c>
      <c r="B16" s="132">
        <v>28631746.940000001</v>
      </c>
      <c r="C16" s="132">
        <v>25485831.82</v>
      </c>
      <c r="D16" s="132">
        <v>24359552.300000001</v>
      </c>
    </row>
    <row r="17" spans="1:4" ht="15.75" x14ac:dyDescent="0.25">
      <c r="A17" s="404" t="s">
        <v>17</v>
      </c>
      <c r="B17" s="132">
        <v>1633153.09</v>
      </c>
      <c r="C17" s="132">
        <v>1453638.93</v>
      </c>
      <c r="D17" s="132">
        <v>1389420.82</v>
      </c>
    </row>
    <row r="18" spans="1:4" ht="15.75" x14ac:dyDescent="0.25">
      <c r="A18" s="404" t="s">
        <v>18</v>
      </c>
      <c r="B18" s="132">
        <v>14237270.08</v>
      </c>
      <c r="C18" s="132">
        <v>12672953.09</v>
      </c>
      <c r="D18" s="132">
        <v>12112903.93</v>
      </c>
    </row>
    <row r="19" spans="1:4" ht="15.75" x14ac:dyDescent="0.25">
      <c r="A19" s="404" t="s">
        <v>19</v>
      </c>
      <c r="B19" s="132">
        <v>3968981.94</v>
      </c>
      <c r="C19" s="132">
        <v>3532716.37</v>
      </c>
      <c r="D19" s="132">
        <v>3376649.86</v>
      </c>
    </row>
    <row r="20" spans="1:4" ht="15.75" x14ac:dyDescent="0.25">
      <c r="A20" s="404" t="s">
        <v>20</v>
      </c>
      <c r="B20" s="132">
        <v>15780969.890000001</v>
      </c>
      <c r="C20" s="132">
        <v>14047067.869999999</v>
      </c>
      <c r="D20" s="132">
        <v>13426284.48</v>
      </c>
    </row>
    <row r="21" spans="1:4" ht="15.75" x14ac:dyDescent="0.25">
      <c r="A21" s="404" t="s">
        <v>21</v>
      </c>
      <c r="B21" s="132">
        <v>4385467.62</v>
      </c>
      <c r="C21" s="132">
        <v>3903422.46</v>
      </c>
      <c r="D21" s="132">
        <v>3730979.09</v>
      </c>
    </row>
    <row r="22" spans="1:4" ht="15.75" x14ac:dyDescent="0.25">
      <c r="A22" s="404" t="s">
        <v>22</v>
      </c>
      <c r="B22" s="132">
        <v>7502207.1200000001</v>
      </c>
      <c r="C22" s="132">
        <v>6677573.8099999996</v>
      </c>
      <c r="D22" s="132">
        <v>6382575.4299999997</v>
      </c>
    </row>
    <row r="23" spans="1:4" ht="15.75" x14ac:dyDescent="0.25">
      <c r="A23" s="404" t="s">
        <v>23</v>
      </c>
      <c r="B23" s="132">
        <v>4629376.3600000003</v>
      </c>
      <c r="C23" s="132">
        <v>4120521.05</v>
      </c>
      <c r="D23" s="132">
        <v>3938486.81</v>
      </c>
    </row>
    <row r="24" spans="1:4" ht="15.75" x14ac:dyDescent="0.25">
      <c r="A24" s="404" t="s">
        <v>24</v>
      </c>
      <c r="B24" s="132">
        <v>3976460.28</v>
      </c>
      <c r="C24" s="132">
        <v>3539372.69</v>
      </c>
      <c r="D24" s="132">
        <v>3383012.12</v>
      </c>
    </row>
    <row r="25" spans="1:4" ht="15.75" x14ac:dyDescent="0.25">
      <c r="A25" s="404" t="s">
        <v>25</v>
      </c>
      <c r="B25" s="132">
        <v>2361715.39</v>
      </c>
      <c r="C25" s="132">
        <v>2102118.5699999998</v>
      </c>
      <c r="D25" s="132">
        <v>2009252.26</v>
      </c>
    </row>
    <row r="26" spans="1:4" ht="15.75" x14ac:dyDescent="0.25">
      <c r="A26" s="404" t="s">
        <v>26</v>
      </c>
      <c r="B26" s="132">
        <v>3480301.58</v>
      </c>
      <c r="C26" s="132">
        <v>3097751.14</v>
      </c>
      <c r="D26" s="132">
        <v>2960900.3</v>
      </c>
    </row>
    <row r="27" spans="1:4" ht="15.75" x14ac:dyDescent="0.25">
      <c r="A27" s="404" t="s">
        <v>27</v>
      </c>
      <c r="B27" s="132">
        <v>10827316.189999999</v>
      </c>
      <c r="C27" s="132">
        <v>9637665.7799999993</v>
      </c>
      <c r="D27" s="132">
        <v>9211753.8900000006</v>
      </c>
    </row>
    <row r="28" spans="1:4" ht="15.75" x14ac:dyDescent="0.25">
      <c r="A28" s="404" t="s">
        <v>28</v>
      </c>
      <c r="B28" s="132">
        <v>10474336.640000001</v>
      </c>
      <c r="C28" s="132">
        <v>9323378.7899999991</v>
      </c>
      <c r="D28" s="132">
        <v>8911383.6400000006</v>
      </c>
    </row>
    <row r="29" spans="1:4" ht="15.75" x14ac:dyDescent="0.25">
      <c r="A29" s="404" t="s">
        <v>29</v>
      </c>
      <c r="B29" s="132">
        <v>12798880.970000001</v>
      </c>
      <c r="C29" s="132">
        <v>11392043.84</v>
      </c>
      <c r="D29" s="132">
        <v>10888772.050000001</v>
      </c>
    </row>
    <row r="30" spans="1:4" ht="15.75" x14ac:dyDescent="0.25">
      <c r="A30" s="404" t="s">
        <v>30</v>
      </c>
      <c r="B30" s="132">
        <v>1671407.64</v>
      </c>
      <c r="C30" s="132">
        <v>1487688.59</v>
      </c>
      <c r="D30" s="132">
        <v>1421966.25</v>
      </c>
    </row>
    <row r="31" spans="1:4" ht="15.75" x14ac:dyDescent="0.25">
      <c r="A31" s="404" t="s">
        <v>31</v>
      </c>
      <c r="B31" s="132">
        <v>4222957.67</v>
      </c>
      <c r="C31" s="132">
        <v>3758775.4</v>
      </c>
      <c r="D31" s="132">
        <v>3592722.17</v>
      </c>
    </row>
    <row r="32" spans="1:4" ht="15.75" x14ac:dyDescent="0.25">
      <c r="A32" s="404" t="s">
        <v>32</v>
      </c>
      <c r="B32" s="132">
        <v>16742358.619999999</v>
      </c>
      <c r="C32" s="132">
        <v>14902919.300000001</v>
      </c>
      <c r="D32" s="132">
        <v>14244284.859999999</v>
      </c>
    </row>
    <row r="33" spans="1:4" ht="15.75" x14ac:dyDescent="0.25">
      <c r="A33" s="404" t="s">
        <v>33</v>
      </c>
      <c r="B33" s="132">
        <v>3722196.92</v>
      </c>
      <c r="C33" s="132">
        <v>3313057.65</v>
      </c>
      <c r="D33" s="132">
        <v>3166695.11</v>
      </c>
    </row>
    <row r="34" spans="1:4" ht="15.75" x14ac:dyDescent="0.25">
      <c r="A34" s="404" t="s">
        <v>34</v>
      </c>
      <c r="B34" s="132">
        <v>6889846.6200000001</v>
      </c>
      <c r="C34" s="132">
        <v>6132523.2199999997</v>
      </c>
      <c r="D34" s="132">
        <v>5861603.79</v>
      </c>
    </row>
    <row r="35" spans="1:4" ht="15.75" x14ac:dyDescent="0.25">
      <c r="A35" s="404" t="s">
        <v>35</v>
      </c>
      <c r="B35" s="132">
        <v>11012277.15</v>
      </c>
      <c r="C35" s="132">
        <v>9802111.9900000002</v>
      </c>
      <c r="D35" s="132">
        <v>9368991.1500000004</v>
      </c>
    </row>
    <row r="36" spans="1:4" ht="15.75" x14ac:dyDescent="0.25">
      <c r="A36" s="404" t="s">
        <v>36</v>
      </c>
      <c r="B36" s="132">
        <v>17152218.640000001</v>
      </c>
      <c r="C36" s="132">
        <v>15267658.67</v>
      </c>
      <c r="D36" s="132">
        <v>14592932.01</v>
      </c>
    </row>
    <row r="37" spans="1:4" ht="15.75" x14ac:dyDescent="0.25">
      <c r="A37" s="406" t="s">
        <v>188</v>
      </c>
      <c r="B37" s="407">
        <f>SUM(B6:B36)</f>
        <v>647084468.08999991</v>
      </c>
      <c r="C37" s="407">
        <f t="shared" ref="C37:D37" si="1">SUM(C6:C36)</f>
        <v>575983548.38999987</v>
      </c>
      <c r="D37" s="407">
        <f t="shared" si="1"/>
        <v>550530215.05000007</v>
      </c>
    </row>
    <row r="39" spans="1:4" ht="15.75" x14ac:dyDescent="0.25">
      <c r="B39" s="102"/>
      <c r="C39" s="102"/>
      <c r="D39" s="102"/>
    </row>
  </sheetData>
  <mergeCells count="4">
    <mergeCell ref="B1:D1"/>
    <mergeCell ref="E1:I1"/>
    <mergeCell ref="A3:D3"/>
    <mergeCell ref="F5:L5"/>
  </mergeCells>
  <pageMargins left="0.7" right="0.7" top="0.75" bottom="0.75" header="0.3" footer="0.3"/>
  <pageSetup paperSize="9" scale="70" fitToHeight="0" orientation="portrait" r:id="rId1"/>
  <headerFooter>
    <oddHeader>&amp;C&amp;P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8" tint="0.39997558519241921"/>
    <pageSetUpPr fitToPage="1"/>
  </sheetPr>
  <dimension ref="A1:M39"/>
  <sheetViews>
    <sheetView view="pageBreakPreview" zoomScale="115" zoomScaleNormal="100" zoomScaleSheetLayoutView="115" workbookViewId="0">
      <selection activeCell="F69" sqref="F69"/>
    </sheetView>
  </sheetViews>
  <sheetFormatPr defaultColWidth="9.140625" defaultRowHeight="15" x14ac:dyDescent="0.25"/>
  <cols>
    <col min="1" max="1" width="76.140625" style="3" customWidth="1"/>
    <col min="2" max="2" width="16" style="3" customWidth="1"/>
    <col min="3" max="3" width="15.42578125" style="3" customWidth="1"/>
    <col min="4" max="4" width="16.7109375" style="3" customWidth="1"/>
    <col min="5" max="5" width="9.5703125" style="3" customWidth="1"/>
    <col min="6" max="7" width="9.140625" style="3"/>
    <col min="8" max="8" width="15.42578125" style="3" bestFit="1" customWidth="1"/>
    <col min="9" max="9" width="10.42578125" style="3" bestFit="1" customWidth="1"/>
    <col min="10" max="10" width="12.85546875" style="3" customWidth="1"/>
    <col min="11" max="11" width="13.5703125" style="3" customWidth="1"/>
    <col min="12" max="12" width="14.42578125" style="3" customWidth="1"/>
    <col min="13" max="13" width="24.7109375" style="3" customWidth="1"/>
    <col min="14" max="16384" width="9.140625" style="3"/>
  </cols>
  <sheetData>
    <row r="1" spans="1:13" ht="31.5" customHeight="1" x14ac:dyDescent="0.25">
      <c r="A1" s="2" t="s">
        <v>0</v>
      </c>
      <c r="B1" s="529"/>
      <c r="C1" s="529"/>
      <c r="D1" s="529"/>
      <c r="E1" s="531" t="s">
        <v>188</v>
      </c>
      <c r="F1" s="531"/>
      <c r="G1" s="531"/>
      <c r="H1" s="531"/>
      <c r="I1" s="531"/>
      <c r="J1" s="314">
        <f t="shared" ref="J1:K1" si="0">B37-J2</f>
        <v>0</v>
      </c>
      <c r="K1" s="314">
        <f t="shared" si="0"/>
        <v>0</v>
      </c>
      <c r="L1" s="35">
        <f>D37-L2</f>
        <v>0</v>
      </c>
      <c r="M1" s="36" t="s">
        <v>189</v>
      </c>
    </row>
    <row r="2" spans="1:13" ht="25.9" customHeight="1" x14ac:dyDescent="0.25">
      <c r="A2" s="2"/>
      <c r="B2" s="2"/>
      <c r="C2" s="4"/>
      <c r="D2" s="5" t="s">
        <v>589</v>
      </c>
      <c r="E2" s="145" t="s">
        <v>57</v>
      </c>
      <c r="F2" s="145" t="s">
        <v>58</v>
      </c>
      <c r="G2" s="145" t="s">
        <v>59</v>
      </c>
      <c r="H2" s="145" t="s">
        <v>198</v>
      </c>
      <c r="I2" s="146">
        <v>521</v>
      </c>
      <c r="J2" s="147">
        <v>31573080</v>
      </c>
      <c r="K2" s="147">
        <v>31573080</v>
      </c>
      <c r="L2" s="147">
        <v>31573080</v>
      </c>
      <c r="M2" s="29"/>
    </row>
    <row r="3" spans="1:13" ht="60.6" customHeight="1" x14ac:dyDescent="0.25">
      <c r="A3" s="538" t="s">
        <v>224</v>
      </c>
      <c r="B3" s="538"/>
      <c r="C3" s="538"/>
      <c r="D3" s="538"/>
      <c r="E3" s="40"/>
      <c r="F3" s="40"/>
      <c r="G3" s="40"/>
      <c r="H3" s="40"/>
      <c r="I3" s="40"/>
      <c r="J3" s="40"/>
      <c r="K3" s="40"/>
      <c r="L3" s="40"/>
      <c r="M3" s="13"/>
    </row>
    <row r="4" spans="1:13" ht="20.25" customHeight="1" x14ac:dyDescent="0.25">
      <c r="A4" s="138" t="s">
        <v>0</v>
      </c>
      <c r="B4" s="138"/>
      <c r="C4" s="139"/>
      <c r="D4" s="139" t="s">
        <v>1</v>
      </c>
      <c r="E4" s="41"/>
      <c r="F4" s="41"/>
      <c r="G4" s="41"/>
      <c r="H4" s="41"/>
      <c r="I4" s="42"/>
      <c r="J4" s="43"/>
      <c r="K4" s="43"/>
      <c r="L4" s="43"/>
      <c r="M4" s="13"/>
    </row>
    <row r="5" spans="1:13" ht="48.75" customHeight="1" x14ac:dyDescent="0.25">
      <c r="A5" s="140" t="s">
        <v>4</v>
      </c>
      <c r="B5" s="140" t="s">
        <v>178</v>
      </c>
      <c r="C5" s="140" t="s">
        <v>194</v>
      </c>
      <c r="D5" s="140" t="s">
        <v>429</v>
      </c>
      <c r="E5" s="13"/>
      <c r="F5" s="13"/>
      <c r="G5" s="13"/>
      <c r="H5" s="13"/>
      <c r="I5" s="13"/>
      <c r="J5" s="44"/>
      <c r="K5" s="44"/>
      <c r="L5" s="44"/>
      <c r="M5" s="13"/>
    </row>
    <row r="6" spans="1:13" ht="15" customHeight="1" x14ac:dyDescent="0.25">
      <c r="A6" s="141" t="s">
        <v>6</v>
      </c>
      <c r="B6" s="142">
        <v>9694080</v>
      </c>
      <c r="C6" s="142">
        <v>9694080</v>
      </c>
      <c r="D6" s="142">
        <v>9694080</v>
      </c>
      <c r="E6" s="13"/>
      <c r="F6" s="13"/>
      <c r="G6" s="13"/>
      <c r="H6" s="48"/>
      <c r="I6" s="48"/>
      <c r="J6" s="48"/>
      <c r="K6" s="48"/>
      <c r="L6" s="48"/>
      <c r="M6" s="13"/>
    </row>
    <row r="7" spans="1:13" ht="15" customHeight="1" x14ac:dyDescent="0.25">
      <c r="A7" s="141" t="s">
        <v>7</v>
      </c>
      <c r="B7" s="142">
        <v>746640</v>
      </c>
      <c r="C7" s="142">
        <v>746640</v>
      </c>
      <c r="D7" s="142">
        <v>746640</v>
      </c>
      <c r="E7" s="13"/>
      <c r="F7" s="13"/>
      <c r="G7" s="13"/>
      <c r="H7" s="48"/>
      <c r="I7" s="48"/>
      <c r="J7" s="13"/>
      <c r="K7" s="13"/>
      <c r="L7" s="13"/>
      <c r="M7" s="13"/>
    </row>
    <row r="8" spans="1:13" ht="15" customHeight="1" x14ac:dyDescent="0.25">
      <c r="A8" s="141" t="s">
        <v>8</v>
      </c>
      <c r="B8" s="142">
        <v>1022040</v>
      </c>
      <c r="C8" s="142">
        <v>1022040</v>
      </c>
      <c r="D8" s="142">
        <v>1022040</v>
      </c>
      <c r="E8" s="13"/>
      <c r="F8" s="13"/>
      <c r="G8" s="13"/>
      <c r="H8" s="48"/>
      <c r="I8" s="48"/>
      <c r="J8" s="13"/>
      <c r="K8" s="13"/>
      <c r="L8" s="13"/>
      <c r="M8" s="13"/>
    </row>
    <row r="9" spans="1:13" ht="15" customHeight="1" x14ac:dyDescent="0.25">
      <c r="A9" s="141" t="s">
        <v>9</v>
      </c>
      <c r="B9" s="142">
        <v>673200</v>
      </c>
      <c r="C9" s="142">
        <v>673200</v>
      </c>
      <c r="D9" s="142">
        <v>673200</v>
      </c>
      <c r="E9" s="13"/>
      <c r="F9" s="13"/>
      <c r="G9" s="13"/>
      <c r="H9" s="48"/>
      <c r="I9" s="48"/>
      <c r="J9" s="13"/>
      <c r="K9" s="13"/>
      <c r="L9" s="13"/>
      <c r="M9" s="13"/>
    </row>
    <row r="10" spans="1:13" ht="15" customHeight="1" x14ac:dyDescent="0.25">
      <c r="A10" s="141" t="s">
        <v>10</v>
      </c>
      <c r="B10" s="142">
        <v>367200</v>
      </c>
      <c r="C10" s="142">
        <v>367200</v>
      </c>
      <c r="D10" s="142">
        <v>367200</v>
      </c>
      <c r="E10" s="13"/>
      <c r="F10" s="13"/>
      <c r="G10" s="13"/>
      <c r="H10" s="48"/>
      <c r="I10" s="48"/>
      <c r="J10" s="13"/>
      <c r="K10" s="13"/>
      <c r="L10" s="13"/>
      <c r="M10" s="13"/>
    </row>
    <row r="11" spans="1:13" ht="15" customHeight="1" x14ac:dyDescent="0.25">
      <c r="A11" s="141" t="s">
        <v>11</v>
      </c>
      <c r="B11" s="142">
        <v>489600</v>
      </c>
      <c r="C11" s="142">
        <v>489600</v>
      </c>
      <c r="D11" s="142">
        <v>489600</v>
      </c>
      <c r="E11" s="13"/>
      <c r="F11" s="13"/>
      <c r="G11" s="13"/>
      <c r="H11" s="48"/>
      <c r="I11" s="48"/>
      <c r="J11" s="13"/>
      <c r="K11" s="13"/>
      <c r="L11" s="13"/>
      <c r="M11" s="13"/>
    </row>
    <row r="12" spans="1:13" ht="15.75" x14ac:dyDescent="0.25">
      <c r="A12" s="141" t="s">
        <v>12</v>
      </c>
      <c r="B12" s="142">
        <v>1782144</v>
      </c>
      <c r="C12" s="142">
        <v>1782144</v>
      </c>
      <c r="D12" s="142">
        <v>1782144</v>
      </c>
      <c r="H12" s="97"/>
      <c r="I12" s="48"/>
    </row>
    <row r="13" spans="1:13" ht="17.25" customHeight="1" x14ac:dyDescent="0.25">
      <c r="A13" s="141" t="s">
        <v>13</v>
      </c>
      <c r="B13" s="142">
        <v>771120</v>
      </c>
      <c r="C13" s="142">
        <v>771120</v>
      </c>
      <c r="D13" s="142">
        <v>771120</v>
      </c>
      <c r="H13" s="97"/>
      <c r="I13" s="48"/>
    </row>
    <row r="14" spans="1:13" ht="15.75" x14ac:dyDescent="0.25">
      <c r="A14" s="141" t="s">
        <v>14</v>
      </c>
      <c r="B14" s="142">
        <v>330480</v>
      </c>
      <c r="C14" s="142">
        <v>330480</v>
      </c>
      <c r="D14" s="142">
        <v>330480</v>
      </c>
      <c r="H14" s="97"/>
      <c r="I14" s="48"/>
    </row>
    <row r="15" spans="1:13" ht="15.75" x14ac:dyDescent="0.25">
      <c r="A15" s="141" t="s">
        <v>15</v>
      </c>
      <c r="B15" s="142">
        <v>612000</v>
      </c>
      <c r="C15" s="142">
        <v>612000</v>
      </c>
      <c r="D15" s="142">
        <v>612000</v>
      </c>
      <c r="H15" s="97"/>
      <c r="I15" s="48"/>
    </row>
    <row r="16" spans="1:13" ht="15.75" x14ac:dyDescent="0.25">
      <c r="A16" s="141" t="s">
        <v>16</v>
      </c>
      <c r="B16" s="142">
        <v>2570400</v>
      </c>
      <c r="C16" s="142">
        <v>2570400</v>
      </c>
      <c r="D16" s="142">
        <v>2570400</v>
      </c>
      <c r="E16" s="8"/>
      <c r="F16" s="8"/>
      <c r="G16" s="8"/>
      <c r="H16" s="97"/>
      <c r="I16" s="48"/>
    </row>
    <row r="17" spans="1:9" ht="15.75" x14ac:dyDescent="0.25">
      <c r="A17" s="141" t="s">
        <v>17</v>
      </c>
      <c r="B17" s="142">
        <v>183600</v>
      </c>
      <c r="C17" s="142">
        <v>183600</v>
      </c>
      <c r="D17" s="142">
        <v>183600</v>
      </c>
      <c r="H17" s="97"/>
      <c r="I17" s="48"/>
    </row>
    <row r="18" spans="1:9" ht="15.75" x14ac:dyDescent="0.25">
      <c r="A18" s="141" t="s">
        <v>18</v>
      </c>
      <c r="B18" s="142">
        <v>1175040</v>
      </c>
      <c r="C18" s="142">
        <v>1175040</v>
      </c>
      <c r="D18" s="142">
        <v>1175040</v>
      </c>
      <c r="H18" s="97"/>
      <c r="I18" s="48"/>
    </row>
    <row r="19" spans="1:9" ht="15.75" x14ac:dyDescent="0.25">
      <c r="A19" s="141" t="s">
        <v>19</v>
      </c>
      <c r="B19" s="142">
        <v>428400</v>
      </c>
      <c r="C19" s="142">
        <v>428400</v>
      </c>
      <c r="D19" s="142">
        <v>428400</v>
      </c>
      <c r="H19" s="97"/>
      <c r="I19" s="48"/>
    </row>
    <row r="20" spans="1:9" ht="18" customHeight="1" x14ac:dyDescent="0.25">
      <c r="A20" s="141" t="s">
        <v>20</v>
      </c>
      <c r="B20" s="142">
        <v>1260720</v>
      </c>
      <c r="C20" s="142">
        <v>1260720</v>
      </c>
      <c r="D20" s="142">
        <v>1260720</v>
      </c>
      <c r="H20" s="97"/>
      <c r="I20" s="48"/>
    </row>
    <row r="21" spans="1:9" ht="15.75" x14ac:dyDescent="0.25">
      <c r="A21" s="141" t="s">
        <v>21</v>
      </c>
      <c r="B21" s="142">
        <v>434520</v>
      </c>
      <c r="C21" s="142">
        <v>434520</v>
      </c>
      <c r="D21" s="142">
        <v>434520</v>
      </c>
      <c r="H21" s="97"/>
      <c r="I21" s="48"/>
    </row>
    <row r="22" spans="1:9" ht="15.75" x14ac:dyDescent="0.25">
      <c r="A22" s="141" t="s">
        <v>22</v>
      </c>
      <c r="B22" s="142">
        <v>367200</v>
      </c>
      <c r="C22" s="142">
        <v>367200</v>
      </c>
      <c r="D22" s="142">
        <v>367200</v>
      </c>
      <c r="H22" s="97"/>
      <c r="I22" s="48"/>
    </row>
    <row r="23" spans="1:9" ht="15.75" customHeight="1" x14ac:dyDescent="0.25">
      <c r="A23" s="141" t="s">
        <v>23</v>
      </c>
      <c r="B23" s="142">
        <v>514080</v>
      </c>
      <c r="C23" s="142">
        <v>514080</v>
      </c>
      <c r="D23" s="142">
        <v>514080</v>
      </c>
      <c r="H23" s="97"/>
      <c r="I23" s="48"/>
    </row>
    <row r="24" spans="1:9" ht="15.75" x14ac:dyDescent="0.25">
      <c r="A24" s="141" t="s">
        <v>24</v>
      </c>
      <c r="B24" s="142">
        <v>342720</v>
      </c>
      <c r="C24" s="142">
        <v>342720</v>
      </c>
      <c r="D24" s="142">
        <v>342720</v>
      </c>
      <c r="H24" s="97"/>
      <c r="I24" s="48"/>
    </row>
    <row r="25" spans="1:9" ht="15.75" x14ac:dyDescent="0.25">
      <c r="A25" s="141" t="s">
        <v>25</v>
      </c>
      <c r="B25" s="142">
        <v>303552</v>
      </c>
      <c r="C25" s="142">
        <v>303552</v>
      </c>
      <c r="D25" s="142">
        <v>303552</v>
      </c>
      <c r="H25" s="97"/>
      <c r="I25" s="48"/>
    </row>
    <row r="26" spans="1:9" ht="15.75" x14ac:dyDescent="0.25">
      <c r="A26" s="141" t="s">
        <v>26</v>
      </c>
      <c r="B26" s="142">
        <v>403920</v>
      </c>
      <c r="C26" s="142">
        <v>403920</v>
      </c>
      <c r="D26" s="142">
        <v>403920</v>
      </c>
      <c r="H26" s="97"/>
      <c r="I26" s="48"/>
    </row>
    <row r="27" spans="1:9" ht="14.25" customHeight="1" x14ac:dyDescent="0.25">
      <c r="A27" s="141" t="s">
        <v>27</v>
      </c>
      <c r="B27" s="142">
        <v>869040</v>
      </c>
      <c r="C27" s="142">
        <v>869040</v>
      </c>
      <c r="D27" s="142">
        <v>869040</v>
      </c>
      <c r="H27" s="97"/>
      <c r="I27" s="48"/>
    </row>
    <row r="28" spans="1:9" ht="15.6" customHeight="1" x14ac:dyDescent="0.25">
      <c r="A28" s="141" t="s">
        <v>28</v>
      </c>
      <c r="B28" s="142">
        <v>587520</v>
      </c>
      <c r="C28" s="142">
        <v>587520</v>
      </c>
      <c r="D28" s="142">
        <v>587520</v>
      </c>
      <c r="H28" s="97"/>
      <c r="I28" s="48"/>
    </row>
    <row r="29" spans="1:9" ht="15.6" customHeight="1" x14ac:dyDescent="0.25">
      <c r="A29" s="141" t="s">
        <v>29</v>
      </c>
      <c r="B29" s="142">
        <v>1003680</v>
      </c>
      <c r="C29" s="142">
        <v>1003680</v>
      </c>
      <c r="D29" s="142">
        <v>1003680</v>
      </c>
      <c r="H29" s="97"/>
      <c r="I29" s="48"/>
    </row>
    <row r="30" spans="1:9" ht="15.75" x14ac:dyDescent="0.25">
      <c r="A30" s="141" t="s">
        <v>30</v>
      </c>
      <c r="B30" s="142">
        <v>189720</v>
      </c>
      <c r="C30" s="142">
        <v>189720</v>
      </c>
      <c r="D30" s="142">
        <v>189720</v>
      </c>
      <c r="H30" s="97"/>
      <c r="I30" s="48"/>
    </row>
    <row r="31" spans="1:9" ht="15.75" x14ac:dyDescent="0.25">
      <c r="A31" s="141" t="s">
        <v>31</v>
      </c>
      <c r="B31" s="142">
        <v>367200</v>
      </c>
      <c r="C31" s="142">
        <v>367200</v>
      </c>
      <c r="D31" s="142">
        <v>367200</v>
      </c>
      <c r="H31" s="97"/>
      <c r="I31" s="48"/>
    </row>
    <row r="32" spans="1:9" ht="15.75" x14ac:dyDescent="0.25">
      <c r="A32" s="141" t="s">
        <v>32</v>
      </c>
      <c r="B32" s="142">
        <v>1145664</v>
      </c>
      <c r="C32" s="142">
        <v>1145664</v>
      </c>
      <c r="D32" s="142">
        <v>1145664</v>
      </c>
      <c r="H32" s="97"/>
      <c r="I32" s="48"/>
    </row>
    <row r="33" spans="1:9" ht="15.75" x14ac:dyDescent="0.25">
      <c r="A33" s="141" t="s">
        <v>33</v>
      </c>
      <c r="B33" s="142">
        <v>489600</v>
      </c>
      <c r="C33" s="142">
        <v>489600</v>
      </c>
      <c r="D33" s="142">
        <v>489600</v>
      </c>
      <c r="H33" s="97"/>
      <c r="I33" s="48"/>
    </row>
    <row r="34" spans="1:9" ht="14.45" customHeight="1" x14ac:dyDescent="0.25">
      <c r="A34" s="141" t="s">
        <v>34</v>
      </c>
      <c r="B34" s="142">
        <v>918000</v>
      </c>
      <c r="C34" s="142">
        <v>918000</v>
      </c>
      <c r="D34" s="142">
        <v>918000</v>
      </c>
      <c r="H34" s="97"/>
      <c r="I34" s="48"/>
    </row>
    <row r="35" spans="1:9" ht="15.75" x14ac:dyDescent="0.25">
      <c r="A35" s="141" t="s">
        <v>35</v>
      </c>
      <c r="B35" s="142">
        <v>428400</v>
      </c>
      <c r="C35" s="142">
        <v>428400</v>
      </c>
      <c r="D35" s="142">
        <v>428400</v>
      </c>
      <c r="H35" s="97"/>
      <c r="I35" s="48"/>
    </row>
    <row r="36" spans="1:9" ht="15.75" x14ac:dyDescent="0.25">
      <c r="A36" s="141" t="s">
        <v>36</v>
      </c>
      <c r="B36" s="142">
        <v>1101600</v>
      </c>
      <c r="C36" s="142">
        <v>1101600</v>
      </c>
      <c r="D36" s="142">
        <v>1101600</v>
      </c>
      <c r="H36" s="97"/>
      <c r="I36" s="48"/>
    </row>
    <row r="37" spans="1:9" ht="15.75" x14ac:dyDescent="0.25">
      <c r="A37" s="143" t="s">
        <v>188</v>
      </c>
      <c r="B37" s="144">
        <f>SUM(B6:B36)</f>
        <v>31573080</v>
      </c>
      <c r="C37" s="149">
        <f t="shared" ref="C37:D37" si="1">SUM(C6:C36)</f>
        <v>31573080</v>
      </c>
      <c r="D37" s="149">
        <f t="shared" si="1"/>
        <v>31573080</v>
      </c>
      <c r="E37" s="8"/>
      <c r="F37" s="8"/>
      <c r="G37" s="8"/>
      <c r="H37" s="97"/>
      <c r="I37" s="48"/>
    </row>
    <row r="39" spans="1:9" ht="15.75" x14ac:dyDescent="0.25">
      <c r="B39" s="86">
        <v>31573080</v>
      </c>
      <c r="C39" s="86">
        <v>31573080</v>
      </c>
      <c r="D39" s="86">
        <v>31573080</v>
      </c>
    </row>
  </sheetData>
  <mergeCells count="3">
    <mergeCell ref="B1:D1"/>
    <mergeCell ref="E1:I1"/>
    <mergeCell ref="A3:D3"/>
  </mergeCells>
  <pageMargins left="0.7" right="0.7" top="0.75" bottom="0.75" header="0.3" footer="0.3"/>
  <pageSetup paperSize="9" scale="70" fitToHeight="0" orientation="portrait" r:id="rId1"/>
  <headerFooter>
    <oddHeader>&amp;C&amp;P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theme="8" tint="0.39997558519241921"/>
    <pageSetUpPr fitToPage="1"/>
  </sheetPr>
  <dimension ref="A1:M10"/>
  <sheetViews>
    <sheetView view="pageBreakPreview" zoomScale="115" zoomScaleNormal="100" zoomScaleSheetLayoutView="115" workbookViewId="0">
      <selection activeCell="F69" sqref="F69"/>
    </sheetView>
  </sheetViews>
  <sheetFormatPr defaultColWidth="9.140625" defaultRowHeight="15" x14ac:dyDescent="0.25"/>
  <cols>
    <col min="1" max="1" width="50" style="3" customWidth="1"/>
    <col min="2" max="2" width="19.85546875" style="3" customWidth="1"/>
    <col min="3" max="3" width="19.28515625" style="3" customWidth="1"/>
    <col min="4" max="4" width="17.42578125" style="3" customWidth="1"/>
    <col min="5" max="6" width="9.140625" style="3"/>
    <col min="7" max="7" width="9.28515625" style="3" bestFit="1" customWidth="1"/>
    <col min="8" max="8" width="18.42578125" style="3" customWidth="1"/>
    <col min="9" max="9" width="9.28515625" style="3" bestFit="1" customWidth="1"/>
    <col min="10" max="10" width="14.42578125" style="3" bestFit="1" customWidth="1"/>
    <col min="11" max="11" width="14.7109375" style="3" customWidth="1"/>
    <col min="12" max="12" width="14.140625" style="3" bestFit="1" customWidth="1"/>
    <col min="13" max="13" width="21.85546875" style="3" customWidth="1"/>
    <col min="14" max="16384" width="9.140625" style="3"/>
  </cols>
  <sheetData>
    <row r="1" spans="1:13" ht="35.25" customHeight="1" x14ac:dyDescent="0.25">
      <c r="A1" s="165" t="s">
        <v>0</v>
      </c>
      <c r="B1" s="529"/>
      <c r="C1" s="529"/>
      <c r="D1" s="541"/>
      <c r="E1" s="542" t="s">
        <v>188</v>
      </c>
      <c r="F1" s="543"/>
      <c r="G1" s="543"/>
      <c r="H1" s="543"/>
      <c r="I1" s="544"/>
      <c r="J1" s="314">
        <f t="shared" ref="J1:K1" si="0">B7-J2</f>
        <v>0</v>
      </c>
      <c r="K1" s="314">
        <f t="shared" si="0"/>
        <v>0</v>
      </c>
      <c r="L1" s="81">
        <f>D7-L2</f>
        <v>0</v>
      </c>
      <c r="M1" s="36" t="s">
        <v>189</v>
      </c>
    </row>
    <row r="2" spans="1:13" ht="23.25" customHeight="1" x14ac:dyDescent="0.25">
      <c r="A2" s="165" t="s">
        <v>0</v>
      </c>
      <c r="B2" s="165"/>
      <c r="C2" s="99"/>
      <c r="D2" s="167" t="s">
        <v>588</v>
      </c>
      <c r="E2" s="183" t="s">
        <v>137</v>
      </c>
      <c r="F2" s="183" t="s">
        <v>46</v>
      </c>
      <c r="G2" s="183" t="s">
        <v>47</v>
      </c>
      <c r="H2" s="183" t="s">
        <v>438</v>
      </c>
      <c r="I2" s="181">
        <v>522</v>
      </c>
      <c r="J2" s="182">
        <v>322291965.48000002</v>
      </c>
      <c r="K2" s="182">
        <v>0</v>
      </c>
      <c r="L2" s="182">
        <v>0</v>
      </c>
      <c r="M2" s="29"/>
    </row>
    <row r="3" spans="1:13" ht="117.6" customHeight="1" x14ac:dyDescent="0.25">
      <c r="A3" s="534" t="s">
        <v>456</v>
      </c>
      <c r="B3" s="534"/>
      <c r="C3" s="534"/>
      <c r="D3" s="534"/>
      <c r="E3" s="94"/>
      <c r="F3" s="94"/>
      <c r="G3" s="94"/>
      <c r="H3" s="94"/>
      <c r="I3" s="95"/>
      <c r="J3" s="96"/>
      <c r="K3" s="96"/>
      <c r="L3" s="96"/>
    </row>
    <row r="4" spans="1:13" ht="20.25" customHeight="1" x14ac:dyDescent="0.25">
      <c r="A4" s="175" t="s">
        <v>0</v>
      </c>
      <c r="B4" s="175"/>
      <c r="C4" s="176"/>
      <c r="D4" s="176" t="s">
        <v>1</v>
      </c>
      <c r="E4" s="94"/>
      <c r="F4" s="94"/>
      <c r="G4" s="94"/>
      <c r="H4" s="94"/>
      <c r="I4" s="95"/>
      <c r="J4" s="56"/>
      <c r="K4" s="56"/>
      <c r="L4" s="56"/>
    </row>
    <row r="5" spans="1:13" ht="48.75" customHeight="1" x14ac:dyDescent="0.25">
      <c r="A5" s="177" t="s">
        <v>4</v>
      </c>
      <c r="B5" s="177" t="s">
        <v>178</v>
      </c>
      <c r="C5" s="177" t="s">
        <v>194</v>
      </c>
      <c r="D5" s="177" t="s">
        <v>429</v>
      </c>
      <c r="E5" s="101"/>
      <c r="F5" s="101"/>
      <c r="G5" s="101"/>
      <c r="H5" s="101"/>
      <c r="I5" s="101"/>
      <c r="J5" s="44"/>
      <c r="K5" s="44"/>
      <c r="L5" s="44"/>
    </row>
    <row r="6" spans="1:13" ht="15" customHeight="1" x14ac:dyDescent="0.25">
      <c r="A6" s="178" t="s">
        <v>12</v>
      </c>
      <c r="B6" s="179">
        <v>322291965.48000002</v>
      </c>
      <c r="C6" s="179">
        <v>0</v>
      </c>
      <c r="D6" s="179">
        <v>0</v>
      </c>
      <c r="E6" s="101"/>
      <c r="F6" s="101"/>
      <c r="G6" s="101"/>
      <c r="H6" s="48"/>
      <c r="I6" s="48"/>
      <c r="J6" s="48"/>
      <c r="K6" s="48"/>
      <c r="L6" s="48"/>
    </row>
    <row r="7" spans="1:13" ht="15" customHeight="1" x14ac:dyDescent="0.25">
      <c r="A7" s="148" t="s">
        <v>188</v>
      </c>
      <c r="B7" s="149">
        <f>SUM(B6:B6)</f>
        <v>322291965.48000002</v>
      </c>
      <c r="C7" s="149">
        <f>SUM(C6:C6)</f>
        <v>0</v>
      </c>
      <c r="D7" s="149">
        <f>SUM(D6:D6)</f>
        <v>0</v>
      </c>
      <c r="E7" s="166"/>
      <c r="F7" s="166"/>
      <c r="G7" s="166"/>
      <c r="H7" s="166"/>
      <c r="I7" s="166"/>
      <c r="J7" s="166"/>
      <c r="K7" s="166"/>
      <c r="L7" s="166"/>
    </row>
    <row r="9" spans="1:13" ht="15.6" customHeight="1" x14ac:dyDescent="0.25">
      <c r="A9" s="166"/>
      <c r="B9" s="86">
        <v>322291965.48000002</v>
      </c>
      <c r="C9" s="180">
        <v>0</v>
      </c>
      <c r="D9" s="180">
        <v>0</v>
      </c>
      <c r="E9" s="166"/>
      <c r="F9" s="166"/>
      <c r="G9" s="166"/>
      <c r="H9" s="166"/>
      <c r="I9" s="166"/>
      <c r="J9" s="166"/>
      <c r="K9" s="166"/>
      <c r="L9" s="166"/>
    </row>
    <row r="10" spans="1:13" ht="123" customHeight="1" x14ac:dyDescent="0.25">
      <c r="A10" s="305"/>
    </row>
  </sheetData>
  <mergeCells count="3">
    <mergeCell ref="A3:D3"/>
    <mergeCell ref="B1:D1"/>
    <mergeCell ref="E1:I1"/>
  </mergeCells>
  <pageMargins left="0.7" right="0.7" top="0.75" bottom="0.75" header="0.3" footer="0.3"/>
  <pageSetup paperSize="9" scale="82" fitToHeight="0" orientation="portrait" r:id="rId1"/>
  <headerFooter>
    <oddHeader>&amp;C&amp;P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tabColor rgb="FFFFC000"/>
    <pageSetUpPr fitToPage="1"/>
  </sheetPr>
  <dimension ref="A1:M9"/>
  <sheetViews>
    <sheetView view="pageBreakPreview" zoomScale="115" zoomScaleNormal="100" zoomScaleSheetLayoutView="115" workbookViewId="0">
      <selection activeCell="F69" sqref="F69"/>
    </sheetView>
  </sheetViews>
  <sheetFormatPr defaultColWidth="9.140625" defaultRowHeight="15" x14ac:dyDescent="0.25"/>
  <cols>
    <col min="1" max="1" width="50" style="3" customWidth="1"/>
    <col min="2" max="2" width="19.85546875" style="3" customWidth="1"/>
    <col min="3" max="3" width="19.28515625" style="3" customWidth="1"/>
    <col min="4" max="4" width="17.42578125" style="3" customWidth="1"/>
    <col min="5" max="6" width="9.140625" style="3"/>
    <col min="7" max="7" width="9.28515625" style="3" bestFit="1" customWidth="1"/>
    <col min="8" max="8" width="18.42578125" style="3" customWidth="1"/>
    <col min="9" max="9" width="9.28515625" style="3" bestFit="1" customWidth="1"/>
    <col min="10" max="10" width="14.28515625" style="3" bestFit="1" customWidth="1"/>
    <col min="11" max="11" width="15.28515625" style="3" customWidth="1"/>
    <col min="12" max="12" width="16.85546875" style="3" customWidth="1"/>
    <col min="13" max="13" width="30.42578125" style="3" customWidth="1"/>
    <col min="14" max="16384" width="9.140625" style="3"/>
  </cols>
  <sheetData>
    <row r="1" spans="1:13" ht="50.25" customHeight="1" x14ac:dyDescent="0.25">
      <c r="A1" s="2" t="s">
        <v>0</v>
      </c>
      <c r="B1" s="529"/>
      <c r="C1" s="529"/>
      <c r="D1" s="529"/>
      <c r="E1" s="531" t="s">
        <v>188</v>
      </c>
      <c r="F1" s="531"/>
      <c r="G1" s="531"/>
      <c r="H1" s="531"/>
      <c r="I1" s="531"/>
      <c r="J1" s="314">
        <f t="shared" ref="J1:K1" si="0">B7-J2</f>
        <v>0</v>
      </c>
      <c r="K1" s="314">
        <f t="shared" si="0"/>
        <v>0</v>
      </c>
      <c r="L1" s="35">
        <f>D7-L2</f>
        <v>0</v>
      </c>
      <c r="M1" s="57" t="s">
        <v>189</v>
      </c>
    </row>
    <row r="2" spans="1:13" ht="23.25" customHeight="1" x14ac:dyDescent="0.25">
      <c r="A2" s="2" t="s">
        <v>0</v>
      </c>
      <c r="B2" s="2"/>
      <c r="C2" s="4"/>
      <c r="D2" s="5" t="s">
        <v>590</v>
      </c>
      <c r="E2" s="190" t="s">
        <v>64</v>
      </c>
      <c r="F2" s="190" t="s">
        <v>46</v>
      </c>
      <c r="G2" s="190" t="s">
        <v>59</v>
      </c>
      <c r="H2" s="190" t="s">
        <v>199</v>
      </c>
      <c r="I2" s="190" t="s">
        <v>437</v>
      </c>
      <c r="J2" s="191">
        <v>0</v>
      </c>
      <c r="K2" s="235">
        <v>156061414.13999999</v>
      </c>
      <c r="L2" s="191">
        <v>0</v>
      </c>
      <c r="M2" s="58"/>
    </row>
    <row r="3" spans="1:13" ht="81" customHeight="1" x14ac:dyDescent="0.25">
      <c r="A3" s="534" t="s">
        <v>464</v>
      </c>
      <c r="B3" s="534"/>
      <c r="C3" s="534"/>
      <c r="D3" s="534"/>
      <c r="E3" s="49"/>
      <c r="F3" s="49"/>
      <c r="G3" s="49"/>
      <c r="H3" s="49"/>
      <c r="I3" s="49"/>
      <c r="J3" s="49"/>
      <c r="K3" s="49"/>
      <c r="L3" s="49"/>
    </row>
    <row r="4" spans="1:13" ht="20.25" customHeight="1" x14ac:dyDescent="0.25">
      <c r="A4" s="184" t="s">
        <v>0</v>
      </c>
      <c r="B4" s="184"/>
      <c r="C4" s="185"/>
      <c r="D4" s="185" t="s">
        <v>1</v>
      </c>
      <c r="E4" s="51"/>
      <c r="F4" s="51"/>
      <c r="G4" s="51"/>
      <c r="H4" s="51"/>
      <c r="I4" s="52"/>
      <c r="J4" s="53"/>
      <c r="K4" s="53"/>
      <c r="L4" s="53"/>
    </row>
    <row r="5" spans="1:13" ht="48.75" customHeight="1" x14ac:dyDescent="0.25">
      <c r="A5" s="186" t="s">
        <v>4</v>
      </c>
      <c r="B5" s="186" t="s">
        <v>178</v>
      </c>
      <c r="C5" s="186" t="s">
        <v>194</v>
      </c>
      <c r="D5" s="186" t="s">
        <v>429</v>
      </c>
      <c r="J5" s="24"/>
      <c r="K5" s="12"/>
      <c r="L5" s="12"/>
    </row>
    <row r="6" spans="1:13" ht="15" customHeight="1" x14ac:dyDescent="0.25">
      <c r="A6" s="187" t="s">
        <v>106</v>
      </c>
      <c r="B6" s="188">
        <v>0</v>
      </c>
      <c r="C6" s="338">
        <v>156061414.13999999</v>
      </c>
      <c r="D6" s="188">
        <v>0</v>
      </c>
      <c r="H6" s="84"/>
      <c r="I6" s="84"/>
      <c r="J6" s="8"/>
      <c r="K6" s="8"/>
      <c r="L6" s="8"/>
    </row>
    <row r="7" spans="1:13" ht="15.75" x14ac:dyDescent="0.25">
      <c r="A7" s="10" t="s">
        <v>188</v>
      </c>
      <c r="B7" s="11">
        <f>SUM(B6:B6)</f>
        <v>0</v>
      </c>
      <c r="C7" s="45">
        <f>SUM(C6:C6)</f>
        <v>156061414.13999999</v>
      </c>
      <c r="D7" s="46">
        <f>SUM(D6:D6)</f>
        <v>0</v>
      </c>
    </row>
    <row r="9" spans="1:13" ht="15.6" customHeight="1" x14ac:dyDescent="0.25">
      <c r="B9" s="189">
        <v>0</v>
      </c>
      <c r="C9" s="367">
        <v>156061414.13999999</v>
      </c>
      <c r="D9" s="189">
        <v>0</v>
      </c>
    </row>
  </sheetData>
  <mergeCells count="3">
    <mergeCell ref="B1:D1"/>
    <mergeCell ref="E1:I1"/>
    <mergeCell ref="A3:D3"/>
  </mergeCells>
  <pageMargins left="0.7" right="0.7" top="0.75" bottom="0.75" header="0.3" footer="0.3"/>
  <pageSetup paperSize="9" scale="82" fitToHeight="0" orientation="portrait" r:id="rId1"/>
  <headerFooter>
    <oddHeader>&amp;C&amp;P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FFC000"/>
    <pageSetUpPr fitToPage="1"/>
  </sheetPr>
  <dimension ref="A1:M13"/>
  <sheetViews>
    <sheetView view="pageBreakPreview" zoomScale="115" zoomScaleNormal="100" zoomScaleSheetLayoutView="115" workbookViewId="0">
      <selection activeCell="F69" sqref="F69"/>
    </sheetView>
  </sheetViews>
  <sheetFormatPr defaultColWidth="9.140625" defaultRowHeight="15" x14ac:dyDescent="0.25"/>
  <cols>
    <col min="1" max="1" width="43.85546875" style="3" customWidth="1"/>
    <col min="2" max="2" width="19.85546875" style="3" customWidth="1"/>
    <col min="3" max="3" width="19.28515625" style="3" customWidth="1"/>
    <col min="4" max="4" width="17.42578125" style="3" customWidth="1"/>
    <col min="5" max="6" width="9.140625" style="3"/>
    <col min="7" max="7" width="9.28515625" style="3" bestFit="1" customWidth="1"/>
    <col min="8" max="8" width="16.140625" style="3" customWidth="1"/>
    <col min="9" max="9" width="9.28515625" style="3" bestFit="1" customWidth="1"/>
    <col min="10" max="10" width="14.7109375" style="3" bestFit="1" customWidth="1"/>
    <col min="11" max="11" width="14.7109375" style="3" customWidth="1"/>
    <col min="12" max="12" width="12.28515625" style="3" bestFit="1" customWidth="1"/>
    <col min="13" max="13" width="27.42578125" style="3" customWidth="1"/>
    <col min="14" max="16384" width="9.140625" style="3"/>
  </cols>
  <sheetData>
    <row r="1" spans="1:13" ht="37.5" customHeight="1" x14ac:dyDescent="0.25">
      <c r="A1" s="2" t="s">
        <v>0</v>
      </c>
      <c r="B1" s="529"/>
      <c r="C1" s="529"/>
      <c r="D1" s="529"/>
      <c r="E1" s="531" t="s">
        <v>188</v>
      </c>
      <c r="F1" s="531"/>
      <c r="G1" s="531"/>
      <c r="H1" s="531"/>
      <c r="I1" s="531"/>
      <c r="J1" s="314">
        <f>J2+J3-B7</f>
        <v>0</v>
      </c>
      <c r="K1" s="314">
        <f t="shared" ref="K1" si="0">K2+K3-C7</f>
        <v>0</v>
      </c>
      <c r="L1" s="35">
        <f>L2+L3-D7</f>
        <v>0</v>
      </c>
      <c r="M1" s="36" t="s">
        <v>189</v>
      </c>
    </row>
    <row r="2" spans="1:13" ht="23.25" customHeight="1" x14ac:dyDescent="0.25">
      <c r="A2" s="2" t="s">
        <v>0</v>
      </c>
      <c r="B2" s="2"/>
      <c r="C2" s="4"/>
      <c r="D2" s="316" t="s">
        <v>591</v>
      </c>
      <c r="E2" s="211" t="s">
        <v>64</v>
      </c>
      <c r="F2" s="211" t="s">
        <v>46</v>
      </c>
      <c r="G2" s="211" t="s">
        <v>59</v>
      </c>
      <c r="H2" s="434" t="s">
        <v>554</v>
      </c>
      <c r="I2" s="211" t="s">
        <v>437</v>
      </c>
      <c r="J2" s="210">
        <v>669773544.17999995</v>
      </c>
      <c r="K2" s="210">
        <v>0</v>
      </c>
      <c r="L2" s="210">
        <v>0</v>
      </c>
      <c r="M2" s="29"/>
    </row>
    <row r="3" spans="1:13" ht="98.45" customHeight="1" x14ac:dyDescent="0.25">
      <c r="A3" s="534" t="s">
        <v>553</v>
      </c>
      <c r="B3" s="534"/>
      <c r="C3" s="534"/>
      <c r="D3" s="534"/>
      <c r="E3" s="211" t="s">
        <v>64</v>
      </c>
      <c r="F3" s="211" t="s">
        <v>46</v>
      </c>
      <c r="G3" s="211" t="s">
        <v>59</v>
      </c>
      <c r="H3" s="433" t="s">
        <v>555</v>
      </c>
      <c r="I3" s="211" t="s">
        <v>437</v>
      </c>
      <c r="J3" s="432">
        <v>56623283.090000004</v>
      </c>
      <c r="K3" s="210">
        <v>0</v>
      </c>
      <c r="L3" s="210">
        <v>0</v>
      </c>
      <c r="M3" s="13"/>
    </row>
    <row r="4" spans="1:13" ht="20.25" customHeight="1" x14ac:dyDescent="0.25">
      <c r="A4" s="201" t="s">
        <v>0</v>
      </c>
      <c r="B4" s="201"/>
      <c r="C4" s="202"/>
      <c r="D4" s="202" t="s">
        <v>1</v>
      </c>
      <c r="E4" s="41"/>
      <c r="F4" s="41"/>
      <c r="G4" s="41"/>
      <c r="H4" s="41"/>
      <c r="I4" s="42"/>
      <c r="J4" s="43">
        <f>J2+J3</f>
        <v>726396827.26999998</v>
      </c>
      <c r="K4" s="324">
        <f t="shared" ref="K4:L4" si="1">K2+K3</f>
        <v>0</v>
      </c>
      <c r="L4" s="324">
        <f t="shared" si="1"/>
        <v>0</v>
      </c>
      <c r="M4" s="13"/>
    </row>
    <row r="5" spans="1:13" ht="48.75" customHeight="1" x14ac:dyDescent="0.25">
      <c r="A5" s="203" t="s">
        <v>4</v>
      </c>
      <c r="B5" s="203" t="s">
        <v>178</v>
      </c>
      <c r="C5" s="203" t="s">
        <v>194</v>
      </c>
      <c r="D5" s="203" t="s">
        <v>429</v>
      </c>
      <c r="E5" s="13"/>
      <c r="F5" s="13"/>
      <c r="G5" s="13"/>
      <c r="H5" s="13"/>
      <c r="I5" s="13"/>
      <c r="J5" s="44"/>
      <c r="K5" s="44"/>
      <c r="L5" s="44"/>
      <c r="M5" s="13"/>
    </row>
    <row r="6" spans="1:13" ht="30.6" customHeight="1" x14ac:dyDescent="0.25">
      <c r="A6" s="204" t="s">
        <v>131</v>
      </c>
      <c r="B6" s="338">
        <v>726396827.26999998</v>
      </c>
      <c r="C6" s="206">
        <v>0</v>
      </c>
      <c r="D6" s="206">
        <v>0</v>
      </c>
      <c r="E6" s="13"/>
      <c r="F6" s="13"/>
      <c r="G6" s="13"/>
      <c r="H6" s="48"/>
      <c r="I6" s="48"/>
      <c r="J6" s="48"/>
      <c r="K6" s="48"/>
      <c r="L6" s="48"/>
      <c r="M6" s="13"/>
    </row>
    <row r="7" spans="1:13" ht="15.75" x14ac:dyDescent="0.25">
      <c r="A7" s="508" t="s">
        <v>188</v>
      </c>
      <c r="B7" s="205">
        <f>SUM(B6:B6)</f>
        <v>726396827.26999998</v>
      </c>
      <c r="C7" s="45">
        <f>SUM(C6:C6)</f>
        <v>0</v>
      </c>
      <c r="D7" s="46">
        <f>SUM(D6:D6)</f>
        <v>0</v>
      </c>
    </row>
    <row r="9" spans="1:13" ht="15.75" x14ac:dyDescent="0.25">
      <c r="B9" s="209"/>
      <c r="C9" s="209"/>
      <c r="D9" s="209"/>
    </row>
    <row r="10" spans="1:13" ht="15.75" x14ac:dyDescent="0.25">
      <c r="B10" s="209"/>
      <c r="C10" s="209"/>
      <c r="D10" s="209"/>
    </row>
    <row r="13" spans="1:13" ht="89.45" customHeight="1" x14ac:dyDescent="0.25"/>
  </sheetData>
  <mergeCells count="3">
    <mergeCell ref="B1:D1"/>
    <mergeCell ref="E1:I1"/>
    <mergeCell ref="A3:D3"/>
  </mergeCells>
  <pageMargins left="0.7" right="0.7" top="0.75" bottom="0.75" header="0.3" footer="0.3"/>
  <pageSetup paperSize="9" scale="87" fitToHeight="0" orientation="portrait" r:id="rId1"/>
  <headerFooter>
    <oddHeader>&amp;C&amp;P</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theme="8" tint="0.39997558519241921"/>
    <pageSetUpPr fitToPage="1"/>
  </sheetPr>
  <dimension ref="A1:M10"/>
  <sheetViews>
    <sheetView view="pageBreakPreview" zoomScale="115" zoomScaleNormal="100" zoomScaleSheetLayoutView="115" workbookViewId="0">
      <selection activeCell="F69" sqref="F69"/>
    </sheetView>
  </sheetViews>
  <sheetFormatPr defaultColWidth="9.140625" defaultRowHeight="15" x14ac:dyDescent="0.25"/>
  <cols>
    <col min="1" max="1" width="43.85546875" style="193" customWidth="1"/>
    <col min="2" max="2" width="19.85546875" style="193" customWidth="1"/>
    <col min="3" max="3" width="19.28515625" style="193" customWidth="1"/>
    <col min="4" max="4" width="17.42578125" style="193" customWidth="1"/>
    <col min="5" max="6" width="9.140625" style="193"/>
    <col min="7" max="7" width="9.28515625" style="193" bestFit="1" customWidth="1"/>
    <col min="8" max="8" width="16.140625" style="193" customWidth="1"/>
    <col min="9" max="9" width="9.28515625" style="193" bestFit="1" customWidth="1"/>
    <col min="10" max="10" width="14.7109375" style="193" bestFit="1" customWidth="1"/>
    <col min="11" max="11" width="14.7109375" style="193" customWidth="1"/>
    <col min="12" max="12" width="12.28515625" style="193" bestFit="1" customWidth="1"/>
    <col min="13" max="13" width="27.42578125" style="193" customWidth="1"/>
    <col min="14" max="16384" width="9.140625" style="193"/>
  </cols>
  <sheetData>
    <row r="1" spans="1:13" ht="37.5" customHeight="1" x14ac:dyDescent="0.25">
      <c r="A1" s="165" t="s">
        <v>0</v>
      </c>
      <c r="B1" s="529"/>
      <c r="C1" s="529"/>
      <c r="D1" s="529"/>
      <c r="E1" s="531" t="s">
        <v>188</v>
      </c>
      <c r="F1" s="531"/>
      <c r="G1" s="531"/>
      <c r="H1" s="531"/>
      <c r="I1" s="531"/>
      <c r="J1" s="314">
        <f t="shared" ref="J1:K1" si="0">J2-B8</f>
        <v>0</v>
      </c>
      <c r="K1" s="314">
        <f t="shared" si="0"/>
        <v>0</v>
      </c>
      <c r="L1" s="81">
        <f>L2-D8</f>
        <v>0</v>
      </c>
      <c r="M1" s="36" t="s">
        <v>189</v>
      </c>
    </row>
    <row r="2" spans="1:13" ht="23.25" customHeight="1" x14ac:dyDescent="0.25">
      <c r="A2" s="165" t="s">
        <v>0</v>
      </c>
      <c r="B2" s="165"/>
      <c r="C2" s="99"/>
      <c r="D2" s="167" t="s">
        <v>592</v>
      </c>
      <c r="E2" s="199" t="s">
        <v>64</v>
      </c>
      <c r="F2" s="199" t="s">
        <v>46</v>
      </c>
      <c r="G2" s="199" t="s">
        <v>59</v>
      </c>
      <c r="H2" s="199" t="s">
        <v>440</v>
      </c>
      <c r="I2" s="199" t="s">
        <v>437</v>
      </c>
      <c r="J2" s="212">
        <v>258614730</v>
      </c>
      <c r="K2" s="212">
        <v>221204660</v>
      </c>
      <c r="L2" s="212">
        <v>0</v>
      </c>
    </row>
    <row r="3" spans="1:13" ht="76.150000000000006" customHeight="1" x14ac:dyDescent="0.25">
      <c r="A3" s="534" t="s">
        <v>439</v>
      </c>
      <c r="B3" s="534"/>
      <c r="C3" s="534"/>
      <c r="D3" s="534"/>
      <c r="E3" s="93"/>
      <c r="F3" s="93"/>
      <c r="G3" s="93"/>
      <c r="H3" s="93"/>
      <c r="I3" s="93"/>
      <c r="J3" s="93"/>
      <c r="K3" s="93"/>
      <c r="L3" s="93"/>
      <c r="M3" s="200"/>
    </row>
    <row r="4" spans="1:13" ht="20.25" customHeight="1" x14ac:dyDescent="0.25">
      <c r="A4" s="192" t="s">
        <v>0</v>
      </c>
      <c r="B4" s="192"/>
      <c r="C4" s="194"/>
      <c r="D4" s="194" t="s">
        <v>1</v>
      </c>
      <c r="E4" s="94"/>
      <c r="F4" s="94"/>
      <c r="G4" s="94"/>
      <c r="H4" s="94"/>
      <c r="I4" s="95"/>
      <c r="J4" s="96"/>
      <c r="K4" s="96"/>
      <c r="L4" s="96"/>
      <c r="M4" s="200"/>
    </row>
    <row r="5" spans="1:13" ht="48.75" customHeight="1" x14ac:dyDescent="0.25">
      <c r="A5" s="196" t="s">
        <v>4</v>
      </c>
      <c r="B5" s="196" t="s">
        <v>178</v>
      </c>
      <c r="C5" s="196" t="s">
        <v>194</v>
      </c>
      <c r="D5" s="196" t="s">
        <v>429</v>
      </c>
      <c r="E5" s="200"/>
      <c r="F5" s="200"/>
      <c r="G5" s="200"/>
      <c r="H5" s="200"/>
      <c r="I5" s="200"/>
      <c r="J5" s="44"/>
      <c r="K5" s="44"/>
      <c r="L5" s="44"/>
      <c r="M5" s="200"/>
    </row>
    <row r="6" spans="1:13" ht="15" customHeight="1" x14ac:dyDescent="0.25">
      <c r="A6" s="195" t="s">
        <v>6</v>
      </c>
      <c r="B6" s="197">
        <v>0</v>
      </c>
      <c r="C6" s="197">
        <v>50000000</v>
      </c>
      <c r="D6" s="197">
        <v>0</v>
      </c>
      <c r="E6" s="200"/>
      <c r="F6" s="200"/>
      <c r="G6" s="200"/>
      <c r="H6" s="48"/>
      <c r="I6" s="48"/>
      <c r="J6" s="48"/>
      <c r="K6" s="48"/>
      <c r="L6" s="48"/>
      <c r="M6" s="200"/>
    </row>
    <row r="7" spans="1:13" ht="15.75" x14ac:dyDescent="0.25">
      <c r="A7" s="195" t="s">
        <v>89</v>
      </c>
      <c r="B7" s="198">
        <v>258614730</v>
      </c>
      <c r="C7" s="198">
        <v>171204660</v>
      </c>
      <c r="D7" s="198">
        <v>0</v>
      </c>
    </row>
    <row r="8" spans="1:13" ht="15.75" x14ac:dyDescent="0.25">
      <c r="A8" s="508" t="s">
        <v>188</v>
      </c>
      <c r="B8" s="205">
        <f>SUM(B6:B7)</f>
        <v>258614730</v>
      </c>
      <c r="C8" s="205">
        <f t="shared" ref="C8:D8" si="1">SUM(C6:C7)</f>
        <v>221204660</v>
      </c>
      <c r="D8" s="205">
        <f t="shared" si="1"/>
        <v>0</v>
      </c>
    </row>
    <row r="10" spans="1:13" ht="15.75" x14ac:dyDescent="0.25">
      <c r="B10" s="209">
        <v>258614730</v>
      </c>
      <c r="C10" s="209">
        <v>221204660</v>
      </c>
      <c r="D10" s="209">
        <v>0</v>
      </c>
    </row>
  </sheetData>
  <mergeCells count="3">
    <mergeCell ref="B1:D1"/>
    <mergeCell ref="E1:I1"/>
    <mergeCell ref="A3:D3"/>
  </mergeCells>
  <pageMargins left="0.7" right="0.7" top="0.75" bottom="0.75" header="0.3" footer="0.3"/>
  <pageSetup paperSize="9" scale="87" fitToHeight="0" orientation="portrait" r:id="rId1"/>
  <headerFooter>
    <oddHeader>&amp;C&amp;P</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C000"/>
    <pageSetUpPr fitToPage="1"/>
  </sheetPr>
  <dimension ref="A1:M10"/>
  <sheetViews>
    <sheetView view="pageBreakPreview" zoomScale="115" zoomScaleNormal="100" zoomScaleSheetLayoutView="115" workbookViewId="0">
      <selection activeCell="F69" sqref="F69"/>
    </sheetView>
  </sheetViews>
  <sheetFormatPr defaultColWidth="9.140625" defaultRowHeight="15" x14ac:dyDescent="0.25"/>
  <cols>
    <col min="1" max="1" width="43.85546875" style="207" customWidth="1"/>
    <col min="2" max="2" width="19.85546875" style="207" customWidth="1"/>
    <col min="3" max="3" width="19.28515625" style="207" customWidth="1"/>
    <col min="4" max="4" width="17.42578125" style="207" customWidth="1"/>
    <col min="5" max="6" width="9.140625" style="207"/>
    <col min="7" max="7" width="9.28515625" style="207" bestFit="1" customWidth="1"/>
    <col min="8" max="8" width="16.140625" style="207" customWidth="1"/>
    <col min="9" max="9" width="9.28515625" style="207" bestFit="1" customWidth="1"/>
    <col min="10" max="10" width="14.7109375" style="207" bestFit="1" customWidth="1"/>
    <col min="11" max="11" width="14.7109375" style="207" customWidth="1"/>
    <col min="12" max="12" width="16.7109375" style="207" bestFit="1" customWidth="1"/>
    <col min="13" max="13" width="27.42578125" style="207" customWidth="1"/>
    <col min="14" max="16384" width="9.140625" style="207"/>
  </cols>
  <sheetData>
    <row r="1" spans="1:13" ht="37.5" customHeight="1" x14ac:dyDescent="0.25">
      <c r="A1" s="165" t="s">
        <v>0</v>
      </c>
      <c r="B1" s="529"/>
      <c r="C1" s="529"/>
      <c r="D1" s="529"/>
      <c r="E1" s="531" t="s">
        <v>188</v>
      </c>
      <c r="F1" s="531"/>
      <c r="G1" s="531"/>
      <c r="H1" s="531"/>
      <c r="I1" s="531"/>
      <c r="J1" s="314">
        <f t="shared" ref="J1:K1" si="0">J2-B7</f>
        <v>0</v>
      </c>
      <c r="K1" s="314">
        <f t="shared" si="0"/>
        <v>0</v>
      </c>
      <c r="L1" s="81">
        <f>L2-D7</f>
        <v>0</v>
      </c>
      <c r="M1" s="36" t="s">
        <v>189</v>
      </c>
    </row>
    <row r="2" spans="1:13" ht="23.25" customHeight="1" x14ac:dyDescent="0.25">
      <c r="A2" s="165" t="s">
        <v>0</v>
      </c>
      <c r="B2" s="165"/>
      <c r="C2" s="99"/>
      <c r="D2" s="167" t="s">
        <v>593</v>
      </c>
      <c r="E2" s="218" t="s">
        <v>64</v>
      </c>
      <c r="F2" s="218" t="s">
        <v>46</v>
      </c>
      <c r="G2" s="218" t="s">
        <v>59</v>
      </c>
      <c r="H2" s="218" t="s">
        <v>441</v>
      </c>
      <c r="I2" s="218" t="s">
        <v>437</v>
      </c>
      <c r="J2" s="243">
        <v>800000000</v>
      </c>
      <c r="K2" s="243">
        <v>900000000</v>
      </c>
      <c r="L2" s="243">
        <v>1200000000</v>
      </c>
    </row>
    <row r="3" spans="1:13" ht="76.150000000000006" customHeight="1" x14ac:dyDescent="0.25">
      <c r="A3" s="534" t="s">
        <v>465</v>
      </c>
      <c r="B3" s="534"/>
      <c r="C3" s="534"/>
      <c r="D3" s="534"/>
      <c r="E3" s="94"/>
      <c r="F3" s="94"/>
      <c r="G3" s="94"/>
      <c r="H3" s="94"/>
      <c r="I3" s="95"/>
      <c r="J3" s="96"/>
      <c r="K3" s="96"/>
      <c r="L3" s="96"/>
      <c r="M3" s="213"/>
    </row>
    <row r="4" spans="1:13" ht="20.25" customHeight="1" x14ac:dyDescent="0.25">
      <c r="A4" s="214" t="s">
        <v>0</v>
      </c>
      <c r="B4" s="214"/>
      <c r="C4" s="215"/>
      <c r="D4" s="215" t="s">
        <v>1</v>
      </c>
      <c r="E4" s="94"/>
      <c r="F4" s="94"/>
      <c r="G4" s="94"/>
      <c r="H4" s="94"/>
      <c r="I4" s="95"/>
      <c r="J4" s="96"/>
      <c r="K4" s="96"/>
      <c r="L4" s="96"/>
      <c r="M4" s="213"/>
    </row>
    <row r="5" spans="1:13" ht="48.75" customHeight="1" x14ac:dyDescent="0.25">
      <c r="A5" s="216" t="s">
        <v>4</v>
      </c>
      <c r="B5" s="216" t="s">
        <v>178</v>
      </c>
      <c r="C5" s="216" t="s">
        <v>194</v>
      </c>
      <c r="D5" s="216" t="s">
        <v>429</v>
      </c>
      <c r="E5" s="213"/>
      <c r="F5" s="213"/>
      <c r="G5" s="213"/>
      <c r="H5" s="213"/>
      <c r="I5" s="213"/>
      <c r="J5" s="44"/>
      <c r="K5" s="44"/>
      <c r="L5" s="44"/>
      <c r="M5" s="213"/>
    </row>
    <row r="6" spans="1:13" ht="15" customHeight="1" x14ac:dyDescent="0.25">
      <c r="A6" s="217" t="s">
        <v>6</v>
      </c>
      <c r="B6" s="438">
        <v>800000000</v>
      </c>
      <c r="C6" s="438">
        <v>900000000</v>
      </c>
      <c r="D6" s="438">
        <v>1200000000</v>
      </c>
      <c r="E6" s="213"/>
      <c r="F6" s="213"/>
      <c r="G6" s="213"/>
      <c r="H6" s="48"/>
      <c r="I6" s="48"/>
      <c r="J6" s="48"/>
      <c r="K6" s="48"/>
      <c r="L6" s="48"/>
      <c r="M6" s="213"/>
    </row>
    <row r="7" spans="1:13" ht="15.75" x14ac:dyDescent="0.25">
      <c r="A7" s="508" t="s">
        <v>188</v>
      </c>
      <c r="B7" s="208">
        <f>SUM(B6:B6)</f>
        <v>800000000</v>
      </c>
      <c r="C7" s="45">
        <f>SUM(C6:C6)</f>
        <v>900000000</v>
      </c>
      <c r="D7" s="46">
        <f>SUM(D6:D6)</f>
        <v>1200000000</v>
      </c>
    </row>
    <row r="9" spans="1:13" ht="15.75" x14ac:dyDescent="0.25">
      <c r="B9" s="209">
        <v>800000000</v>
      </c>
      <c r="C9" s="209">
        <v>900000000</v>
      </c>
      <c r="D9" s="209">
        <v>1200000000</v>
      </c>
    </row>
    <row r="10" spans="1:13" ht="15.75" x14ac:dyDescent="0.25">
      <c r="B10" s="209"/>
      <c r="C10" s="209"/>
      <c r="D10" s="209"/>
    </row>
  </sheetData>
  <mergeCells count="3">
    <mergeCell ref="B1:D1"/>
    <mergeCell ref="E1:I1"/>
    <mergeCell ref="A3:D3"/>
  </mergeCells>
  <pageMargins left="0.7" right="0.7" top="0.75" bottom="0.75" header="0.3" footer="0.3"/>
  <pageSetup paperSize="9" scale="87" fitToHeight="0" orientation="portrait" r:id="rId1"/>
  <headerFooter>
    <oddHeader>&amp;C&amp;P</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1:M266"/>
  <sheetViews>
    <sheetView view="pageBreakPreview" topLeftCell="A28" zoomScale="115" zoomScaleNormal="100" zoomScaleSheetLayoutView="115" workbookViewId="0">
      <selection activeCell="F69" sqref="F69"/>
    </sheetView>
  </sheetViews>
  <sheetFormatPr defaultColWidth="9.140625" defaultRowHeight="15" x14ac:dyDescent="0.25"/>
  <cols>
    <col min="1" max="1" width="50" style="3" customWidth="1"/>
    <col min="2" max="2" width="19.85546875" style="3" customWidth="1"/>
    <col min="3" max="3" width="19.28515625" style="3" customWidth="1"/>
    <col min="4" max="4" width="17.42578125" style="3" customWidth="1"/>
    <col min="5" max="5" width="7.140625" style="3" customWidth="1"/>
    <col min="6" max="7" width="5.7109375" style="3" customWidth="1"/>
    <col min="8" max="8" width="17.140625" style="3" customWidth="1"/>
    <col min="9" max="9" width="6.85546875" style="3" customWidth="1"/>
    <col min="10" max="11" width="16.42578125" style="3" bestFit="1" customWidth="1"/>
    <col min="12" max="12" width="18.7109375" style="3" bestFit="1" customWidth="1"/>
    <col min="13" max="13" width="24.42578125" style="3" customWidth="1"/>
    <col min="14" max="16384" width="9.140625" style="3"/>
  </cols>
  <sheetData>
    <row r="1" spans="1:13" ht="24" x14ac:dyDescent="0.25">
      <c r="A1" s="2" t="s">
        <v>0</v>
      </c>
      <c r="B1" s="529"/>
      <c r="C1" s="529"/>
      <c r="D1" s="529"/>
      <c r="E1" s="531" t="s">
        <v>188</v>
      </c>
      <c r="F1" s="531"/>
      <c r="G1" s="531"/>
      <c r="H1" s="531"/>
      <c r="I1" s="531"/>
      <c r="J1" s="314">
        <f t="shared" ref="J1:K1" si="0">J2-B47</f>
        <v>0</v>
      </c>
      <c r="K1" s="314">
        <f t="shared" si="0"/>
        <v>0</v>
      </c>
      <c r="L1" s="35">
        <f>L2-D47</f>
        <v>0</v>
      </c>
      <c r="M1" s="36" t="s">
        <v>189</v>
      </c>
    </row>
    <row r="2" spans="1:13" ht="15.75" x14ac:dyDescent="0.25">
      <c r="A2" s="2" t="s">
        <v>0</v>
      </c>
      <c r="B2" s="2"/>
      <c r="C2" s="4"/>
      <c r="D2" s="5" t="s">
        <v>594</v>
      </c>
      <c r="E2" s="233" t="s">
        <v>64</v>
      </c>
      <c r="F2" s="233" t="s">
        <v>46</v>
      </c>
      <c r="G2" s="233" t="s">
        <v>59</v>
      </c>
      <c r="H2" s="233" t="s">
        <v>443</v>
      </c>
      <c r="I2" s="233" t="s">
        <v>437</v>
      </c>
      <c r="J2" s="235">
        <v>1366681081.25</v>
      </c>
      <c r="K2" s="235">
        <v>1306166579.01</v>
      </c>
      <c r="L2" s="235">
        <v>1336892052.3599999</v>
      </c>
      <c r="M2" s="29"/>
    </row>
    <row r="3" spans="1:13" ht="95.45" customHeight="1" x14ac:dyDescent="0.25">
      <c r="A3" s="534" t="s">
        <v>442</v>
      </c>
      <c r="B3" s="534"/>
      <c r="C3" s="534"/>
      <c r="D3" s="534"/>
      <c r="E3" s="40"/>
      <c r="F3" s="40"/>
      <c r="G3" s="40"/>
      <c r="H3" s="40"/>
      <c r="I3" s="40"/>
      <c r="J3" s="515"/>
      <c r="K3" s="40"/>
      <c r="L3" s="40"/>
      <c r="M3" s="13"/>
    </row>
    <row r="4" spans="1:13" ht="15.75" x14ac:dyDescent="0.25">
      <c r="A4" s="219" t="s">
        <v>0</v>
      </c>
      <c r="B4" s="219"/>
      <c r="C4" s="220"/>
      <c r="D4" s="220" t="s">
        <v>1</v>
      </c>
      <c r="E4" s="41"/>
      <c r="F4" s="41"/>
      <c r="G4" s="41"/>
      <c r="H4" s="41"/>
      <c r="I4" s="42"/>
      <c r="J4" s="43"/>
      <c r="K4" s="43"/>
      <c r="L4" s="43"/>
      <c r="M4" s="13"/>
    </row>
    <row r="5" spans="1:13" ht="31.5" x14ac:dyDescent="0.25">
      <c r="A5" s="222" t="s">
        <v>4</v>
      </c>
      <c r="B5" s="222" t="s">
        <v>178</v>
      </c>
      <c r="C5" s="226" t="s">
        <v>194</v>
      </c>
      <c r="D5" s="225" t="s">
        <v>429</v>
      </c>
      <c r="E5" s="13"/>
      <c r="F5" s="13"/>
      <c r="G5" s="13"/>
      <c r="H5" s="13"/>
      <c r="I5" s="13"/>
      <c r="J5" s="44"/>
      <c r="K5" s="44"/>
      <c r="L5" s="44"/>
      <c r="M5" s="13"/>
    </row>
    <row r="6" spans="1:13" ht="15.75" x14ac:dyDescent="0.25">
      <c r="A6" s="221" t="s">
        <v>6</v>
      </c>
      <c r="B6" s="224">
        <v>769886444.76999998</v>
      </c>
      <c r="C6" s="224">
        <v>799401789.00999999</v>
      </c>
      <c r="D6" s="224">
        <v>830127262.36000001</v>
      </c>
      <c r="E6" s="424"/>
      <c r="F6" s="424"/>
      <c r="G6" s="424"/>
      <c r="H6" s="424"/>
      <c r="I6" s="424"/>
      <c r="J6" s="424"/>
      <c r="K6" s="290"/>
      <c r="M6" s="13"/>
    </row>
    <row r="7" spans="1:13" ht="15.75" x14ac:dyDescent="0.25">
      <c r="A7" s="221" t="s">
        <v>7</v>
      </c>
      <c r="B7" s="224">
        <v>41540191</v>
      </c>
      <c r="C7" s="224">
        <v>41540191</v>
      </c>
      <c r="D7" s="224">
        <v>41540191</v>
      </c>
      <c r="E7" s="424"/>
      <c r="F7" s="424"/>
      <c r="G7" s="424"/>
      <c r="H7" s="424"/>
      <c r="I7" s="424"/>
      <c r="J7" s="424"/>
      <c r="K7" s="290"/>
      <c r="M7" s="13"/>
    </row>
    <row r="8" spans="1:13" ht="15.75" x14ac:dyDescent="0.25">
      <c r="A8" s="221" t="s">
        <v>85</v>
      </c>
      <c r="B8" s="224">
        <v>35569004</v>
      </c>
      <c r="C8" s="224">
        <v>35569004</v>
      </c>
      <c r="D8" s="224">
        <v>35569004</v>
      </c>
      <c r="E8" s="424"/>
      <c r="F8" s="424"/>
      <c r="G8" s="424"/>
      <c r="H8" s="424"/>
      <c r="I8" s="424"/>
      <c r="J8" s="424"/>
      <c r="K8" s="290"/>
      <c r="M8" s="13"/>
    </row>
    <row r="9" spans="1:13" ht="15.75" x14ac:dyDescent="0.25">
      <c r="A9" s="221" t="s">
        <v>86</v>
      </c>
      <c r="B9" s="224">
        <v>10332818</v>
      </c>
      <c r="C9" s="224">
        <v>10332818</v>
      </c>
      <c r="D9" s="224">
        <v>10332818</v>
      </c>
      <c r="E9" s="424"/>
      <c r="F9" s="424"/>
      <c r="G9" s="424"/>
      <c r="H9" s="424"/>
      <c r="I9" s="424"/>
      <c r="J9" s="424"/>
      <c r="K9" s="290"/>
      <c r="M9" s="13"/>
    </row>
    <row r="10" spans="1:13" ht="15.75" x14ac:dyDescent="0.25">
      <c r="A10" s="221" t="s">
        <v>190</v>
      </c>
      <c r="B10" s="224">
        <v>8124089</v>
      </c>
      <c r="C10" s="224">
        <v>8124089</v>
      </c>
      <c r="D10" s="224">
        <v>8124089</v>
      </c>
      <c r="E10" s="424"/>
      <c r="F10" s="424"/>
      <c r="G10" s="424"/>
      <c r="H10" s="424"/>
      <c r="I10" s="424"/>
      <c r="J10" s="424"/>
      <c r="K10" s="290"/>
      <c r="M10" s="13"/>
    </row>
    <row r="11" spans="1:13" ht="31.5" x14ac:dyDescent="0.25">
      <c r="A11" s="221" t="s">
        <v>88</v>
      </c>
      <c r="B11" s="224">
        <v>24252258</v>
      </c>
      <c r="C11" s="224">
        <v>17252258</v>
      </c>
      <c r="D11" s="224">
        <v>17252258</v>
      </c>
      <c r="E11" s="424"/>
      <c r="F11" s="424"/>
      <c r="G11" s="424"/>
      <c r="H11" s="424"/>
      <c r="I11" s="424"/>
      <c r="J11" s="424"/>
      <c r="K11" s="290"/>
      <c r="M11" s="13"/>
    </row>
    <row r="12" spans="1:13" ht="15.75" x14ac:dyDescent="0.25">
      <c r="A12" s="221" t="s">
        <v>89</v>
      </c>
      <c r="B12" s="224">
        <v>33236108</v>
      </c>
      <c r="C12" s="224">
        <v>33236108</v>
      </c>
      <c r="D12" s="224">
        <v>33236108</v>
      </c>
      <c r="E12" s="424"/>
      <c r="F12" s="424"/>
      <c r="G12" s="424"/>
      <c r="H12" s="424"/>
      <c r="I12" s="424"/>
      <c r="J12" s="424"/>
      <c r="K12" s="290"/>
    </row>
    <row r="13" spans="1:13" ht="15.75" x14ac:dyDescent="0.25">
      <c r="A13" s="221" t="s">
        <v>13</v>
      </c>
      <c r="B13" s="224">
        <v>7789922</v>
      </c>
      <c r="C13" s="224">
        <v>7789922</v>
      </c>
      <c r="D13" s="224">
        <v>7789922</v>
      </c>
      <c r="E13" s="424"/>
      <c r="F13" s="424"/>
      <c r="G13" s="424"/>
      <c r="H13" s="424"/>
      <c r="I13" s="424"/>
      <c r="J13" s="424"/>
      <c r="K13" s="290"/>
    </row>
    <row r="14" spans="1:13" ht="31.5" x14ac:dyDescent="0.25">
      <c r="A14" s="221" t="s">
        <v>90</v>
      </c>
      <c r="B14" s="224">
        <v>16870455</v>
      </c>
      <c r="C14" s="224">
        <v>5000000</v>
      </c>
      <c r="D14" s="224">
        <v>5000000</v>
      </c>
      <c r="E14" s="424"/>
      <c r="F14" s="424"/>
      <c r="G14" s="424"/>
      <c r="H14" s="424"/>
      <c r="I14" s="424"/>
      <c r="J14" s="424"/>
      <c r="K14" s="290"/>
    </row>
    <row r="15" spans="1:13" ht="15.75" x14ac:dyDescent="0.25">
      <c r="A15" s="221" t="s">
        <v>14</v>
      </c>
      <c r="B15" s="224">
        <v>12999250.17</v>
      </c>
      <c r="C15" s="224">
        <v>7509401</v>
      </c>
      <c r="D15" s="224">
        <v>7509401</v>
      </c>
      <c r="E15" s="424"/>
      <c r="F15" s="424"/>
      <c r="G15" s="424"/>
      <c r="H15" s="424"/>
      <c r="I15" s="424"/>
      <c r="J15" s="424"/>
      <c r="K15" s="290"/>
    </row>
    <row r="16" spans="1:13" ht="15.75" x14ac:dyDescent="0.25">
      <c r="A16" s="221" t="s">
        <v>92</v>
      </c>
      <c r="B16" s="224">
        <v>5000000</v>
      </c>
      <c r="C16" s="224">
        <v>5000000</v>
      </c>
      <c r="D16" s="224">
        <v>5000000</v>
      </c>
      <c r="E16" s="424"/>
      <c r="F16" s="424"/>
      <c r="G16" s="424"/>
      <c r="H16" s="424"/>
      <c r="I16" s="424"/>
      <c r="J16" s="424"/>
      <c r="K16" s="290"/>
    </row>
    <row r="17" spans="1:11" ht="31.5" x14ac:dyDescent="0.25">
      <c r="A17" s="221" t="s">
        <v>93</v>
      </c>
      <c r="B17" s="224">
        <v>14665675</v>
      </c>
      <c r="C17" s="224">
        <v>14665675</v>
      </c>
      <c r="D17" s="224">
        <v>14665675</v>
      </c>
      <c r="E17" s="424"/>
      <c r="F17" s="424"/>
      <c r="G17" s="424"/>
      <c r="H17" s="424"/>
      <c r="I17" s="424"/>
      <c r="J17" s="424"/>
      <c r="K17" s="290"/>
    </row>
    <row r="18" spans="1:11" ht="31.5" x14ac:dyDescent="0.25">
      <c r="A18" s="221" t="s">
        <v>95</v>
      </c>
      <c r="B18" s="224">
        <v>24108000</v>
      </c>
      <c r="C18" s="224">
        <v>10000000</v>
      </c>
      <c r="D18" s="224">
        <v>10000000</v>
      </c>
      <c r="E18" s="424"/>
      <c r="F18" s="424"/>
      <c r="G18" s="424"/>
      <c r="H18" s="424"/>
      <c r="I18" s="424"/>
      <c r="J18" s="424"/>
      <c r="K18" s="290"/>
    </row>
    <row r="19" spans="1:11" ht="31.5" x14ac:dyDescent="0.25">
      <c r="A19" s="221" t="s">
        <v>96</v>
      </c>
      <c r="B19" s="224">
        <v>649179</v>
      </c>
      <c r="C19" s="224">
        <v>649179</v>
      </c>
      <c r="D19" s="224">
        <v>649179</v>
      </c>
      <c r="E19" s="424"/>
      <c r="F19" s="424"/>
      <c r="G19" s="424"/>
      <c r="H19" s="424"/>
      <c r="I19" s="424"/>
      <c r="J19" s="424"/>
      <c r="K19" s="290"/>
    </row>
    <row r="20" spans="1:11" ht="31.5" x14ac:dyDescent="0.25">
      <c r="A20" s="221" t="s">
        <v>97</v>
      </c>
      <c r="B20" s="224">
        <v>2986223</v>
      </c>
      <c r="C20" s="224">
        <v>2986223</v>
      </c>
      <c r="D20" s="224">
        <v>2986223</v>
      </c>
      <c r="E20" s="424"/>
      <c r="F20" s="424"/>
      <c r="G20" s="424"/>
      <c r="H20" s="424"/>
      <c r="I20" s="424"/>
      <c r="J20" s="424"/>
      <c r="K20" s="290"/>
    </row>
    <row r="21" spans="1:11" ht="31.5" x14ac:dyDescent="0.25">
      <c r="A21" s="221" t="s">
        <v>98</v>
      </c>
      <c r="B21" s="224">
        <v>4868841</v>
      </c>
      <c r="C21" s="224">
        <v>4868841</v>
      </c>
      <c r="D21" s="224">
        <v>4868841</v>
      </c>
      <c r="E21" s="424"/>
      <c r="F21" s="424"/>
      <c r="G21" s="424"/>
      <c r="H21" s="424"/>
      <c r="I21" s="424"/>
      <c r="J21" s="424"/>
      <c r="K21" s="290"/>
    </row>
    <row r="22" spans="1:11" ht="31.5" x14ac:dyDescent="0.25">
      <c r="A22" s="221" t="s">
        <v>99</v>
      </c>
      <c r="B22" s="224">
        <v>4300000</v>
      </c>
      <c r="C22" s="224">
        <v>4300000</v>
      </c>
      <c r="D22" s="224">
        <v>4300000</v>
      </c>
      <c r="E22" s="424"/>
      <c r="F22" s="424"/>
      <c r="G22" s="424"/>
      <c r="H22" s="424"/>
      <c r="I22" s="424"/>
      <c r="J22" s="424"/>
      <c r="K22" s="290"/>
    </row>
    <row r="23" spans="1:11" ht="15.75" x14ac:dyDescent="0.25">
      <c r="A23" s="221" t="s">
        <v>100</v>
      </c>
      <c r="B23" s="224">
        <v>8599583.5099999998</v>
      </c>
      <c r="C23" s="224">
        <v>8341596</v>
      </c>
      <c r="D23" s="224">
        <v>8341596</v>
      </c>
      <c r="E23" s="424"/>
      <c r="F23" s="424"/>
      <c r="G23" s="424"/>
      <c r="H23" s="424"/>
      <c r="I23" s="424"/>
      <c r="J23" s="424"/>
      <c r="K23" s="290"/>
    </row>
    <row r="24" spans="1:11" ht="15.75" x14ac:dyDescent="0.25">
      <c r="A24" s="221" t="s">
        <v>235</v>
      </c>
      <c r="B24" s="224">
        <v>22006468</v>
      </c>
      <c r="C24" s="224">
        <v>22006468</v>
      </c>
      <c r="D24" s="224">
        <v>22006468</v>
      </c>
      <c r="E24" s="424"/>
      <c r="F24" s="424"/>
      <c r="G24" s="424"/>
      <c r="H24" s="424"/>
      <c r="I24" s="424"/>
      <c r="J24" s="424"/>
      <c r="K24" s="290"/>
    </row>
    <row r="25" spans="1:11" ht="15.75" x14ac:dyDescent="0.25">
      <c r="A25" s="221" t="s">
        <v>101</v>
      </c>
      <c r="B25" s="224">
        <v>10388000</v>
      </c>
      <c r="C25" s="224">
        <v>0</v>
      </c>
      <c r="D25" s="224">
        <v>0</v>
      </c>
      <c r="E25" s="424"/>
      <c r="F25" s="435"/>
      <c r="G25" s="435"/>
      <c r="H25" s="424"/>
      <c r="I25" s="424"/>
      <c r="J25" s="424"/>
      <c r="K25" s="290"/>
    </row>
    <row r="26" spans="1:11" ht="31.5" x14ac:dyDescent="0.25">
      <c r="A26" s="221" t="s">
        <v>102</v>
      </c>
      <c r="B26" s="224">
        <v>8763408</v>
      </c>
      <c r="C26" s="224">
        <v>8763408</v>
      </c>
      <c r="D26" s="224">
        <v>8763408</v>
      </c>
      <c r="E26" s="424"/>
      <c r="F26" s="424"/>
      <c r="G26" s="424"/>
      <c r="H26" s="424"/>
      <c r="I26" s="424"/>
      <c r="J26" s="424"/>
      <c r="K26" s="290"/>
    </row>
    <row r="27" spans="1:11" ht="31.5" x14ac:dyDescent="0.25">
      <c r="A27" s="221" t="s">
        <v>105</v>
      </c>
      <c r="B27" s="224">
        <v>14392693</v>
      </c>
      <c r="C27" s="224">
        <v>13392693</v>
      </c>
      <c r="D27" s="224">
        <v>13392693</v>
      </c>
      <c r="E27" s="424"/>
      <c r="F27" s="424"/>
      <c r="G27" s="424"/>
      <c r="H27" s="424"/>
      <c r="I27" s="424"/>
      <c r="J27" s="424"/>
      <c r="K27" s="290"/>
    </row>
    <row r="28" spans="1:11" ht="31.5" x14ac:dyDescent="0.25">
      <c r="A28" s="221" t="s">
        <v>107</v>
      </c>
      <c r="B28" s="224">
        <v>21192475</v>
      </c>
      <c r="C28" s="224">
        <v>12823372</v>
      </c>
      <c r="D28" s="224">
        <v>12823372</v>
      </c>
      <c r="E28" s="424"/>
      <c r="F28" s="424"/>
      <c r="G28" s="424"/>
      <c r="H28" s="424"/>
      <c r="I28" s="424"/>
      <c r="J28" s="424"/>
      <c r="K28" s="290"/>
    </row>
    <row r="29" spans="1:11" ht="31.5" x14ac:dyDescent="0.25">
      <c r="A29" s="221" t="s">
        <v>108</v>
      </c>
      <c r="B29" s="224">
        <v>19027210</v>
      </c>
      <c r="C29" s="224">
        <v>19027210</v>
      </c>
      <c r="D29" s="224">
        <v>19027210</v>
      </c>
      <c r="E29" s="424"/>
      <c r="F29" s="424"/>
      <c r="G29" s="424"/>
      <c r="H29" s="424"/>
      <c r="I29" s="424"/>
      <c r="J29" s="424"/>
      <c r="K29" s="290"/>
    </row>
    <row r="30" spans="1:11" ht="15.75" x14ac:dyDescent="0.25">
      <c r="A30" s="221" t="s">
        <v>109</v>
      </c>
      <c r="B30" s="224">
        <v>11304345</v>
      </c>
      <c r="C30" s="224">
        <v>11304345</v>
      </c>
      <c r="D30" s="224">
        <v>11304345</v>
      </c>
      <c r="E30" s="424"/>
      <c r="F30" s="424"/>
      <c r="G30" s="424"/>
      <c r="H30" s="424"/>
      <c r="I30" s="424"/>
      <c r="J30" s="424"/>
      <c r="K30" s="290"/>
    </row>
    <row r="31" spans="1:11" ht="31.5" x14ac:dyDescent="0.25">
      <c r="A31" s="221" t="s">
        <v>111</v>
      </c>
      <c r="B31" s="224">
        <v>11130795</v>
      </c>
      <c r="C31" s="224">
        <v>11130795</v>
      </c>
      <c r="D31" s="224">
        <v>11130795</v>
      </c>
      <c r="E31" s="424"/>
      <c r="F31" s="424"/>
      <c r="G31" s="424"/>
      <c r="H31" s="424"/>
      <c r="I31" s="424"/>
      <c r="J31" s="424"/>
      <c r="K31" s="290"/>
    </row>
    <row r="32" spans="1:11" ht="31.5" x14ac:dyDescent="0.25">
      <c r="A32" s="221" t="s">
        <v>113</v>
      </c>
      <c r="B32" s="224">
        <v>24537040</v>
      </c>
      <c r="C32" s="224">
        <v>12268541</v>
      </c>
      <c r="D32" s="224">
        <v>12268541</v>
      </c>
      <c r="E32" s="424"/>
      <c r="F32" s="424"/>
      <c r="G32" s="424"/>
      <c r="H32" s="424"/>
      <c r="I32" s="424"/>
      <c r="J32" s="424"/>
      <c r="K32" s="290"/>
    </row>
    <row r="33" spans="1:11" ht="15.75" x14ac:dyDescent="0.25">
      <c r="A33" s="221" t="s">
        <v>114</v>
      </c>
      <c r="B33" s="224">
        <v>9781270</v>
      </c>
      <c r="C33" s="224">
        <v>9781270</v>
      </c>
      <c r="D33" s="224">
        <v>9781270</v>
      </c>
      <c r="E33" s="424"/>
      <c r="F33" s="424"/>
      <c r="G33" s="424"/>
      <c r="H33" s="424"/>
      <c r="I33" s="424"/>
      <c r="J33" s="424"/>
      <c r="K33" s="290"/>
    </row>
    <row r="34" spans="1:11" ht="31.5" x14ac:dyDescent="0.25">
      <c r="A34" s="221" t="s">
        <v>115</v>
      </c>
      <c r="B34" s="224">
        <v>13701822</v>
      </c>
      <c r="C34" s="224">
        <v>13701822</v>
      </c>
      <c r="D34" s="224">
        <v>13701822</v>
      </c>
      <c r="E34" s="424"/>
      <c r="F34" s="424"/>
      <c r="G34" s="424"/>
      <c r="H34" s="424"/>
      <c r="I34" s="424"/>
      <c r="J34" s="424"/>
      <c r="K34" s="290"/>
    </row>
    <row r="35" spans="1:11" ht="31.5" x14ac:dyDescent="0.25">
      <c r="A35" s="221" t="s">
        <v>116</v>
      </c>
      <c r="B35" s="224">
        <v>16672725</v>
      </c>
      <c r="C35" s="224">
        <v>15693035</v>
      </c>
      <c r="D35" s="224">
        <v>15693035</v>
      </c>
      <c r="E35" s="424"/>
      <c r="F35" s="424"/>
      <c r="G35" s="424"/>
      <c r="H35" s="424"/>
      <c r="I35" s="424"/>
      <c r="J35" s="424"/>
      <c r="K35" s="290"/>
    </row>
    <row r="36" spans="1:11" ht="31.5" x14ac:dyDescent="0.25">
      <c r="A36" s="221" t="s">
        <v>117</v>
      </c>
      <c r="B36" s="224">
        <v>19888169</v>
      </c>
      <c r="C36" s="224">
        <v>19888169</v>
      </c>
      <c r="D36" s="224">
        <v>19888169</v>
      </c>
      <c r="E36" s="424"/>
      <c r="F36" s="424"/>
      <c r="G36" s="424"/>
      <c r="H36" s="424"/>
      <c r="I36" s="424"/>
      <c r="J36" s="424"/>
      <c r="K36" s="290"/>
    </row>
    <row r="37" spans="1:11" ht="15.75" x14ac:dyDescent="0.25">
      <c r="A37" s="221" t="s">
        <v>118</v>
      </c>
      <c r="B37" s="224">
        <v>5190398</v>
      </c>
      <c r="C37" s="224">
        <v>5190398</v>
      </c>
      <c r="D37" s="224">
        <v>5190398</v>
      </c>
      <c r="E37" s="424"/>
      <c r="F37" s="424"/>
      <c r="G37" s="424"/>
      <c r="H37" s="424"/>
      <c r="I37" s="424"/>
      <c r="J37" s="424"/>
      <c r="K37" s="290"/>
    </row>
    <row r="38" spans="1:11" ht="31.5" x14ac:dyDescent="0.25">
      <c r="A38" s="221" t="s">
        <v>119</v>
      </c>
      <c r="B38" s="224">
        <v>17422924</v>
      </c>
      <c r="C38" s="224">
        <v>17422924</v>
      </c>
      <c r="D38" s="224">
        <v>17422924</v>
      </c>
      <c r="E38" s="424"/>
      <c r="F38" s="424"/>
      <c r="G38" s="424"/>
      <c r="H38" s="424"/>
      <c r="I38" s="424"/>
      <c r="J38" s="424"/>
      <c r="K38" s="290"/>
    </row>
    <row r="39" spans="1:11" ht="15.75" x14ac:dyDescent="0.25">
      <c r="A39" s="221" t="s">
        <v>120</v>
      </c>
      <c r="B39" s="224">
        <v>15887230.800000001</v>
      </c>
      <c r="C39" s="224">
        <v>0</v>
      </c>
      <c r="D39" s="224">
        <v>0</v>
      </c>
      <c r="E39" s="424"/>
      <c r="F39" s="435"/>
      <c r="G39" s="435"/>
      <c r="H39" s="424"/>
      <c r="I39" s="424"/>
      <c r="J39" s="424"/>
      <c r="K39" s="290"/>
    </row>
    <row r="40" spans="1:11" ht="31.5" x14ac:dyDescent="0.25">
      <c r="A40" s="221" t="s">
        <v>121</v>
      </c>
      <c r="B40" s="224">
        <v>4924387</v>
      </c>
      <c r="C40" s="224">
        <v>4924387</v>
      </c>
      <c r="D40" s="224">
        <v>4924387</v>
      </c>
      <c r="E40" s="424"/>
      <c r="F40" s="424"/>
      <c r="G40" s="424"/>
      <c r="H40" s="424"/>
      <c r="I40" s="424"/>
      <c r="J40" s="424"/>
      <c r="K40" s="290"/>
    </row>
    <row r="41" spans="1:11" ht="31.5" x14ac:dyDescent="0.25">
      <c r="A41" s="221" t="s">
        <v>123</v>
      </c>
      <c r="B41" s="224">
        <v>10192024</v>
      </c>
      <c r="C41" s="224">
        <v>10192024</v>
      </c>
      <c r="D41" s="224">
        <v>10192024</v>
      </c>
      <c r="E41" s="424"/>
      <c r="F41" s="424"/>
      <c r="G41" s="424"/>
      <c r="H41" s="424"/>
      <c r="I41" s="424"/>
      <c r="J41" s="424"/>
      <c r="K41" s="290"/>
    </row>
    <row r="42" spans="1:11" ht="15.75" x14ac:dyDescent="0.25">
      <c r="A42" s="221" t="s">
        <v>124</v>
      </c>
      <c r="B42" s="224">
        <v>14944879</v>
      </c>
      <c r="C42" s="224">
        <v>12533847</v>
      </c>
      <c r="D42" s="224">
        <v>12533847</v>
      </c>
      <c r="E42" s="424"/>
      <c r="F42" s="424"/>
      <c r="G42" s="424"/>
      <c r="H42" s="424"/>
      <c r="I42" s="424"/>
      <c r="J42" s="424"/>
      <c r="K42" s="290"/>
    </row>
    <row r="43" spans="1:11" ht="31.5" x14ac:dyDescent="0.25">
      <c r="A43" s="221" t="s">
        <v>125</v>
      </c>
      <c r="B43" s="224">
        <v>11588845</v>
      </c>
      <c r="C43" s="224">
        <v>11588845</v>
      </c>
      <c r="D43" s="224">
        <v>11588845</v>
      </c>
      <c r="E43" s="424"/>
      <c r="F43" s="424"/>
      <c r="G43" s="424"/>
      <c r="H43" s="424"/>
      <c r="I43" s="424"/>
      <c r="J43" s="424"/>
      <c r="K43" s="290"/>
    </row>
    <row r="44" spans="1:11" ht="31.5" x14ac:dyDescent="0.25">
      <c r="A44" s="221" t="s">
        <v>127</v>
      </c>
      <c r="B44" s="224">
        <v>12182511</v>
      </c>
      <c r="C44" s="224">
        <v>12182511</v>
      </c>
      <c r="D44" s="224">
        <v>12182511</v>
      </c>
      <c r="E44" s="424"/>
      <c r="F44" s="424"/>
      <c r="G44" s="424"/>
      <c r="H44" s="424"/>
      <c r="I44" s="424"/>
      <c r="J44" s="424"/>
      <c r="K44" s="290"/>
    </row>
    <row r="45" spans="1:11" ht="15.75" x14ac:dyDescent="0.25">
      <c r="A45" s="221" t="s">
        <v>128</v>
      </c>
      <c r="B45" s="224">
        <v>20602992</v>
      </c>
      <c r="C45" s="224">
        <v>20602992</v>
      </c>
      <c r="D45" s="224">
        <v>20602992</v>
      </c>
      <c r="E45" s="424"/>
      <c r="F45" s="424"/>
      <c r="G45" s="424"/>
      <c r="H45" s="424"/>
      <c r="I45" s="424"/>
      <c r="J45" s="424"/>
      <c r="K45" s="290"/>
    </row>
    <row r="46" spans="1:11" ht="31.5" x14ac:dyDescent="0.25">
      <c r="A46" s="221" t="s">
        <v>131</v>
      </c>
      <c r="B46" s="224">
        <v>25180429</v>
      </c>
      <c r="C46" s="224">
        <v>25180429</v>
      </c>
      <c r="D46" s="224">
        <v>25180429</v>
      </c>
      <c r="E46" s="424"/>
      <c r="F46" s="424"/>
      <c r="G46" s="424"/>
      <c r="H46" s="424"/>
      <c r="I46" s="424"/>
      <c r="J46" s="424"/>
      <c r="K46" s="290"/>
    </row>
    <row r="47" spans="1:11" ht="15.75" x14ac:dyDescent="0.25">
      <c r="A47" s="508" t="s">
        <v>188</v>
      </c>
      <c r="B47" s="223">
        <f>SUM(B6:B46)</f>
        <v>1366681081.2499998</v>
      </c>
      <c r="C47" s="242">
        <f t="shared" ref="C47:D47" si="1">SUM(C6:C46)</f>
        <v>1306166579.01</v>
      </c>
      <c r="D47" s="242">
        <f t="shared" si="1"/>
        <v>1336892052.3600001</v>
      </c>
      <c r="E47" s="424"/>
      <c r="F47" s="424"/>
      <c r="G47" s="424"/>
      <c r="H47" s="424"/>
      <c r="I47" s="424"/>
      <c r="J47" s="424"/>
      <c r="K47" s="290"/>
    </row>
    <row r="48" spans="1:11" x14ac:dyDescent="0.25">
      <c r="E48" s="372"/>
      <c r="F48" s="372"/>
      <c r="G48" s="372"/>
      <c r="H48" s="372"/>
    </row>
    <row r="49" spans="1:8" x14ac:dyDescent="0.25">
      <c r="A49" s="372"/>
      <c r="B49" s="372"/>
      <c r="C49" s="372"/>
      <c r="D49" s="372"/>
      <c r="E49" s="372"/>
      <c r="F49" s="372"/>
      <c r="G49" s="372"/>
      <c r="H49" s="372"/>
    </row>
    <row r="50" spans="1:8" x14ac:dyDescent="0.25">
      <c r="A50" s="372"/>
      <c r="B50" s="372"/>
      <c r="C50" s="372"/>
      <c r="D50" s="372"/>
      <c r="E50" s="372"/>
      <c r="F50" s="372"/>
      <c r="G50" s="372"/>
      <c r="H50" s="372"/>
    </row>
    <row r="51" spans="1:8" x14ac:dyDescent="0.25">
      <c r="A51" s="372"/>
      <c r="B51" s="372"/>
      <c r="C51" s="372"/>
      <c r="D51" s="372"/>
      <c r="E51" s="372"/>
      <c r="F51" s="372"/>
      <c r="G51" s="372"/>
      <c r="H51" s="372"/>
    </row>
    <row r="52" spans="1:8" x14ac:dyDescent="0.25">
      <c r="A52" s="372"/>
      <c r="B52" s="372"/>
      <c r="C52" s="372"/>
      <c r="D52" s="372"/>
      <c r="E52" s="48"/>
    </row>
    <row r="53" spans="1:8" x14ac:dyDescent="0.25">
      <c r="A53" s="372"/>
      <c r="B53" s="372"/>
      <c r="C53" s="372"/>
      <c r="D53" s="372"/>
      <c r="E53" s="48"/>
    </row>
    <row r="54" spans="1:8" x14ac:dyDescent="0.25">
      <c r="A54" s="372"/>
      <c r="B54" s="372"/>
      <c r="C54" s="372"/>
      <c r="D54" s="372"/>
      <c r="E54" s="48"/>
    </row>
    <row r="55" spans="1:8" x14ac:dyDescent="0.25">
      <c r="A55" s="372"/>
      <c r="B55" s="372"/>
      <c r="C55" s="372"/>
      <c r="D55" s="372"/>
      <c r="E55" s="48"/>
    </row>
    <row r="56" spans="1:8" x14ac:dyDescent="0.25">
      <c r="A56" s="372"/>
      <c r="B56" s="372"/>
      <c r="C56" s="372"/>
      <c r="D56" s="372"/>
      <c r="E56" s="48"/>
    </row>
    <row r="57" spans="1:8" x14ac:dyDescent="0.25">
      <c r="A57" s="372"/>
      <c r="B57" s="372"/>
      <c r="C57" s="372"/>
      <c r="D57" s="372"/>
      <c r="E57" s="48"/>
    </row>
    <row r="58" spans="1:8" x14ac:dyDescent="0.25">
      <c r="A58" s="372"/>
      <c r="B58" s="372"/>
      <c r="C58" s="372"/>
      <c r="D58" s="372"/>
      <c r="E58" s="48"/>
    </row>
    <row r="59" spans="1:8" x14ac:dyDescent="0.25">
      <c r="A59" s="372"/>
      <c r="B59" s="372"/>
      <c r="C59" s="372"/>
      <c r="D59" s="372"/>
      <c r="E59" s="48"/>
    </row>
    <row r="60" spans="1:8" x14ac:dyDescent="0.25">
      <c r="A60" s="372"/>
      <c r="B60" s="372"/>
      <c r="C60" s="372"/>
      <c r="D60" s="372"/>
      <c r="E60" s="48"/>
    </row>
    <row r="61" spans="1:8" x14ac:dyDescent="0.25">
      <c r="A61" s="372"/>
      <c r="B61" s="372"/>
      <c r="C61" s="372"/>
      <c r="D61" s="372"/>
      <c r="E61" s="48"/>
    </row>
    <row r="62" spans="1:8" x14ac:dyDescent="0.25">
      <c r="A62" s="372"/>
      <c r="B62" s="372"/>
      <c r="C62" s="372"/>
      <c r="D62" s="372"/>
      <c r="E62" s="48"/>
    </row>
    <row r="63" spans="1:8" x14ac:dyDescent="0.25">
      <c r="A63" s="372"/>
      <c r="B63" s="372"/>
      <c r="C63" s="372"/>
      <c r="D63" s="372"/>
      <c r="E63" s="48"/>
    </row>
    <row r="64" spans="1:8" x14ac:dyDescent="0.25">
      <c r="A64" s="372"/>
      <c r="B64" s="372"/>
      <c r="C64" s="372"/>
      <c r="D64" s="372"/>
      <c r="E64" s="48"/>
    </row>
    <row r="65" spans="1:5" x14ac:dyDescent="0.25">
      <c r="A65" s="372"/>
      <c r="B65" s="372"/>
      <c r="C65" s="372"/>
      <c r="D65" s="372"/>
      <c r="E65" s="48"/>
    </row>
    <row r="66" spans="1:5" x14ac:dyDescent="0.25">
      <c r="A66" s="372"/>
      <c r="B66" s="372"/>
      <c r="C66" s="372"/>
      <c r="D66" s="372"/>
      <c r="E66" s="48"/>
    </row>
    <row r="67" spans="1:5" x14ac:dyDescent="0.25">
      <c r="A67" s="372"/>
      <c r="B67" s="372"/>
      <c r="C67" s="372"/>
      <c r="D67" s="372"/>
      <c r="E67" s="48"/>
    </row>
    <row r="68" spans="1:5" x14ac:dyDescent="0.25">
      <c r="A68" s="372"/>
      <c r="B68" s="372"/>
      <c r="C68" s="372"/>
      <c r="D68" s="372"/>
      <c r="E68" s="48"/>
    </row>
    <row r="69" spans="1:5" x14ac:dyDescent="0.25">
      <c r="A69" s="372"/>
      <c r="B69" s="372"/>
      <c r="C69" s="372"/>
      <c r="D69" s="372"/>
      <c r="E69" s="48"/>
    </row>
    <row r="70" spans="1:5" x14ac:dyDescent="0.25">
      <c r="A70" s="372"/>
      <c r="B70" s="372"/>
      <c r="C70" s="372"/>
      <c r="D70" s="372"/>
      <c r="E70" s="48"/>
    </row>
    <row r="71" spans="1:5" x14ac:dyDescent="0.25">
      <c r="A71" s="372"/>
      <c r="B71" s="372"/>
      <c r="C71" s="372"/>
      <c r="D71" s="372"/>
      <c r="E71" s="48"/>
    </row>
    <row r="72" spans="1:5" x14ac:dyDescent="0.25">
      <c r="A72" s="372"/>
      <c r="B72" s="372"/>
      <c r="C72" s="372"/>
      <c r="D72" s="372"/>
      <c r="E72" s="48"/>
    </row>
    <row r="73" spans="1:5" x14ac:dyDescent="0.25">
      <c r="A73" s="372"/>
      <c r="B73" s="372"/>
      <c r="C73" s="372"/>
      <c r="D73" s="372"/>
      <c r="E73" s="48"/>
    </row>
    <row r="74" spans="1:5" x14ac:dyDescent="0.25">
      <c r="A74" s="372"/>
      <c r="B74" s="372"/>
      <c r="C74" s="372"/>
      <c r="D74" s="372"/>
      <c r="E74" s="48"/>
    </row>
    <row r="75" spans="1:5" x14ac:dyDescent="0.25">
      <c r="A75" s="372"/>
      <c r="B75" s="372"/>
      <c r="C75" s="372"/>
      <c r="D75" s="372"/>
      <c r="E75" s="48"/>
    </row>
    <row r="76" spans="1:5" x14ac:dyDescent="0.25">
      <c r="A76" s="372"/>
      <c r="B76" s="372"/>
      <c r="C76" s="372"/>
      <c r="D76" s="372"/>
      <c r="E76" s="48"/>
    </row>
    <row r="77" spans="1:5" x14ac:dyDescent="0.25">
      <c r="A77" s="372"/>
      <c r="B77" s="372"/>
      <c r="C77" s="372"/>
      <c r="D77" s="372"/>
      <c r="E77" s="48"/>
    </row>
    <row r="78" spans="1:5" x14ac:dyDescent="0.25">
      <c r="A78" s="372"/>
      <c r="B78" s="372"/>
      <c r="C78" s="372"/>
      <c r="D78" s="372"/>
      <c r="E78" s="48"/>
    </row>
    <row r="79" spans="1:5" x14ac:dyDescent="0.25">
      <c r="A79" s="372"/>
      <c r="B79" s="372"/>
      <c r="C79" s="372"/>
      <c r="D79" s="372"/>
      <c r="E79" s="48"/>
    </row>
    <row r="80" spans="1:5" x14ac:dyDescent="0.25">
      <c r="A80" s="372"/>
      <c r="B80" s="372"/>
      <c r="C80" s="372"/>
      <c r="D80" s="372"/>
      <c r="E80" s="48"/>
    </row>
    <row r="81" spans="1:5" x14ac:dyDescent="0.25">
      <c r="A81" s="372"/>
      <c r="B81" s="372"/>
      <c r="C81" s="372"/>
      <c r="D81" s="372"/>
      <c r="E81" s="48"/>
    </row>
    <row r="82" spans="1:5" x14ac:dyDescent="0.25">
      <c r="A82" s="372"/>
      <c r="B82" s="372"/>
      <c r="C82" s="372"/>
      <c r="D82" s="372"/>
      <c r="E82" s="48"/>
    </row>
    <row r="83" spans="1:5" x14ac:dyDescent="0.25">
      <c r="A83" s="372"/>
      <c r="B83" s="372"/>
      <c r="C83" s="372"/>
      <c r="D83" s="372"/>
      <c r="E83" s="48"/>
    </row>
    <row r="84" spans="1:5" x14ac:dyDescent="0.25">
      <c r="A84" s="372"/>
      <c r="B84" s="372"/>
      <c r="C84" s="372"/>
      <c r="D84" s="372"/>
      <c r="E84" s="48"/>
    </row>
    <row r="85" spans="1:5" x14ac:dyDescent="0.25">
      <c r="A85" s="372"/>
      <c r="B85" s="372"/>
      <c r="C85" s="372"/>
      <c r="D85" s="372"/>
      <c r="E85" s="48"/>
    </row>
    <row r="86" spans="1:5" x14ac:dyDescent="0.25">
      <c r="A86" s="372"/>
      <c r="B86" s="372"/>
      <c r="C86" s="372"/>
      <c r="D86" s="372"/>
      <c r="E86" s="48"/>
    </row>
    <row r="87" spans="1:5" x14ac:dyDescent="0.25">
      <c r="A87" s="372"/>
      <c r="B87" s="372"/>
      <c r="C87" s="372"/>
      <c r="D87" s="372"/>
      <c r="E87" s="48"/>
    </row>
    <row r="88" spans="1:5" x14ac:dyDescent="0.25">
      <c r="A88" s="372"/>
      <c r="B88" s="372"/>
      <c r="C88" s="372"/>
      <c r="D88" s="372"/>
      <c r="E88" s="48"/>
    </row>
    <row r="89" spans="1:5" x14ac:dyDescent="0.25">
      <c r="A89" s="372"/>
      <c r="B89" s="372"/>
      <c r="C89" s="372"/>
      <c r="D89" s="372"/>
      <c r="E89" s="48"/>
    </row>
    <row r="90" spans="1:5" x14ac:dyDescent="0.25">
      <c r="A90" s="372"/>
      <c r="B90" s="372"/>
      <c r="C90" s="372"/>
      <c r="D90" s="372"/>
    </row>
    <row r="91" spans="1:5" x14ac:dyDescent="0.25">
      <c r="A91" s="372"/>
      <c r="B91" s="372"/>
      <c r="C91" s="372"/>
      <c r="D91" s="372"/>
    </row>
    <row r="92" spans="1:5" x14ac:dyDescent="0.25">
      <c r="A92" s="372"/>
      <c r="B92" s="372"/>
      <c r="C92" s="372"/>
      <c r="D92" s="372"/>
    </row>
    <row r="93" spans="1:5" x14ac:dyDescent="0.25">
      <c r="A93" s="372"/>
      <c r="B93" s="372"/>
      <c r="C93" s="372"/>
      <c r="D93" s="372"/>
    </row>
    <row r="94" spans="1:5" x14ac:dyDescent="0.25">
      <c r="A94" s="372"/>
      <c r="B94" s="372"/>
      <c r="C94" s="372"/>
      <c r="D94" s="372"/>
    </row>
    <row r="95" spans="1:5" x14ac:dyDescent="0.25">
      <c r="A95" s="372"/>
      <c r="B95" s="372"/>
      <c r="C95" s="372"/>
      <c r="D95" s="372"/>
    </row>
    <row r="96" spans="1:5" x14ac:dyDescent="0.25">
      <c r="A96" s="372"/>
      <c r="B96" s="372"/>
      <c r="C96" s="372"/>
      <c r="D96" s="372"/>
    </row>
    <row r="97" spans="1:4" x14ac:dyDescent="0.25">
      <c r="A97" s="372"/>
      <c r="B97" s="372"/>
      <c r="C97" s="372"/>
      <c r="D97" s="372"/>
    </row>
    <row r="98" spans="1:4" x14ac:dyDescent="0.25">
      <c r="A98" s="372"/>
      <c r="B98" s="372"/>
      <c r="C98" s="372"/>
      <c r="D98" s="372"/>
    </row>
    <row r="99" spans="1:4" x14ac:dyDescent="0.25">
      <c r="A99" s="372"/>
      <c r="B99" s="372"/>
      <c r="C99" s="372"/>
      <c r="D99" s="372"/>
    </row>
    <row r="100" spans="1:4" x14ac:dyDescent="0.25">
      <c r="A100" s="372"/>
      <c r="B100" s="372"/>
      <c r="C100" s="372"/>
      <c r="D100" s="372"/>
    </row>
    <row r="101" spans="1:4" x14ac:dyDescent="0.25">
      <c r="A101" s="372"/>
      <c r="B101" s="372"/>
      <c r="C101" s="372"/>
      <c r="D101" s="372"/>
    </row>
    <row r="102" spans="1:4" x14ac:dyDescent="0.25">
      <c r="A102" s="372"/>
      <c r="B102" s="372"/>
      <c r="C102" s="372"/>
      <c r="D102" s="372"/>
    </row>
    <row r="103" spans="1:4" x14ac:dyDescent="0.25">
      <c r="A103" s="372"/>
      <c r="B103" s="372"/>
      <c r="C103" s="372"/>
      <c r="D103" s="372"/>
    </row>
    <row r="104" spans="1:4" x14ac:dyDescent="0.25">
      <c r="A104" s="372"/>
      <c r="B104" s="372"/>
      <c r="C104" s="372"/>
      <c r="D104" s="372"/>
    </row>
    <row r="105" spans="1:4" x14ac:dyDescent="0.25">
      <c r="A105" s="372"/>
      <c r="B105" s="372"/>
      <c r="C105" s="372"/>
      <c r="D105" s="372"/>
    </row>
    <row r="106" spans="1:4" x14ac:dyDescent="0.25">
      <c r="A106" s="372"/>
      <c r="B106" s="372"/>
      <c r="C106" s="372"/>
      <c r="D106" s="372"/>
    </row>
    <row r="107" spans="1:4" x14ac:dyDescent="0.25">
      <c r="A107" s="372"/>
      <c r="B107" s="372"/>
      <c r="C107" s="372"/>
      <c r="D107" s="372"/>
    </row>
    <row r="108" spans="1:4" x14ac:dyDescent="0.25">
      <c r="A108" s="372"/>
      <c r="B108" s="372"/>
      <c r="C108" s="372"/>
      <c r="D108" s="372"/>
    </row>
    <row r="109" spans="1:4" x14ac:dyDescent="0.25">
      <c r="A109" s="372"/>
      <c r="B109" s="372"/>
      <c r="C109" s="372"/>
      <c r="D109" s="372"/>
    </row>
    <row r="110" spans="1:4" x14ac:dyDescent="0.25">
      <c r="A110" s="372"/>
      <c r="B110" s="372"/>
      <c r="C110" s="372"/>
      <c r="D110" s="372"/>
    </row>
    <row r="111" spans="1:4" x14ac:dyDescent="0.25">
      <c r="A111" s="372"/>
      <c r="B111" s="372"/>
      <c r="C111" s="372"/>
      <c r="D111" s="372"/>
    </row>
    <row r="112" spans="1:4" x14ac:dyDescent="0.25">
      <c r="A112" s="372"/>
      <c r="B112" s="372"/>
      <c r="C112" s="372"/>
      <c r="D112" s="372"/>
    </row>
    <row r="113" spans="1:4" x14ac:dyDescent="0.25">
      <c r="A113" s="372"/>
      <c r="B113" s="372"/>
      <c r="C113" s="372"/>
      <c r="D113" s="372"/>
    </row>
    <row r="114" spans="1:4" x14ac:dyDescent="0.25">
      <c r="A114" s="372"/>
      <c r="B114" s="372"/>
      <c r="C114" s="372"/>
      <c r="D114" s="372"/>
    </row>
    <row r="115" spans="1:4" x14ac:dyDescent="0.25">
      <c r="A115" s="372"/>
      <c r="B115" s="372"/>
      <c r="C115" s="372"/>
      <c r="D115" s="372"/>
    </row>
    <row r="116" spans="1:4" x14ac:dyDescent="0.25">
      <c r="A116" s="372"/>
      <c r="B116" s="372"/>
      <c r="C116" s="372"/>
      <c r="D116" s="372"/>
    </row>
    <row r="117" spans="1:4" x14ac:dyDescent="0.25">
      <c r="A117" s="372"/>
      <c r="B117" s="372"/>
      <c r="C117" s="372"/>
      <c r="D117" s="372"/>
    </row>
    <row r="118" spans="1:4" x14ac:dyDescent="0.25">
      <c r="A118" s="372"/>
      <c r="B118" s="372"/>
      <c r="C118" s="372"/>
      <c r="D118" s="372"/>
    </row>
    <row r="119" spans="1:4" x14ac:dyDescent="0.25">
      <c r="A119" s="372"/>
      <c r="B119" s="372"/>
      <c r="C119" s="372"/>
      <c r="D119" s="372"/>
    </row>
    <row r="120" spans="1:4" x14ac:dyDescent="0.25">
      <c r="A120" s="372"/>
      <c r="B120" s="372"/>
      <c r="C120" s="372"/>
      <c r="D120" s="372"/>
    </row>
    <row r="121" spans="1:4" x14ac:dyDescent="0.25">
      <c r="A121" s="372"/>
      <c r="B121" s="372"/>
      <c r="C121" s="372"/>
      <c r="D121" s="372"/>
    </row>
    <row r="122" spans="1:4" x14ac:dyDescent="0.25">
      <c r="A122" s="372"/>
      <c r="B122" s="372"/>
      <c r="C122" s="372"/>
      <c r="D122" s="372"/>
    </row>
    <row r="123" spans="1:4" x14ac:dyDescent="0.25">
      <c r="A123" s="372"/>
      <c r="B123" s="372"/>
      <c r="C123" s="372"/>
      <c r="D123" s="372"/>
    </row>
    <row r="124" spans="1:4" x14ac:dyDescent="0.25">
      <c r="A124" s="372"/>
      <c r="B124" s="372"/>
      <c r="C124" s="372"/>
      <c r="D124" s="372"/>
    </row>
    <row r="125" spans="1:4" x14ac:dyDescent="0.25">
      <c r="A125" s="372"/>
      <c r="B125" s="372"/>
      <c r="C125" s="372"/>
      <c r="D125" s="372"/>
    </row>
    <row r="126" spans="1:4" x14ac:dyDescent="0.25">
      <c r="A126" s="372"/>
      <c r="B126" s="372"/>
      <c r="C126" s="372"/>
      <c r="D126" s="372"/>
    </row>
    <row r="127" spans="1:4" x14ac:dyDescent="0.25">
      <c r="A127" s="372"/>
      <c r="B127" s="372"/>
      <c r="C127" s="372"/>
      <c r="D127" s="372"/>
    </row>
    <row r="128" spans="1:4" x14ac:dyDescent="0.25">
      <c r="A128" s="372"/>
      <c r="B128" s="372"/>
      <c r="C128" s="372"/>
      <c r="D128" s="372"/>
    </row>
    <row r="129" spans="1:4" x14ac:dyDescent="0.25">
      <c r="A129" s="372"/>
      <c r="B129" s="372"/>
      <c r="C129" s="372"/>
      <c r="D129" s="372"/>
    </row>
    <row r="130" spans="1:4" x14ac:dyDescent="0.25">
      <c r="A130" s="372"/>
      <c r="B130" s="372"/>
      <c r="C130" s="372"/>
      <c r="D130" s="372"/>
    </row>
    <row r="131" spans="1:4" x14ac:dyDescent="0.25">
      <c r="A131" s="372"/>
      <c r="B131" s="372"/>
      <c r="C131" s="372"/>
      <c r="D131" s="372"/>
    </row>
    <row r="132" spans="1:4" x14ac:dyDescent="0.25">
      <c r="A132" s="372"/>
      <c r="B132" s="372"/>
      <c r="C132" s="372"/>
      <c r="D132" s="372"/>
    </row>
    <row r="133" spans="1:4" x14ac:dyDescent="0.25">
      <c r="A133" s="372"/>
      <c r="B133" s="372"/>
      <c r="C133" s="372"/>
      <c r="D133" s="372"/>
    </row>
    <row r="134" spans="1:4" x14ac:dyDescent="0.25">
      <c r="A134" s="372"/>
      <c r="B134" s="372"/>
      <c r="C134" s="372"/>
      <c r="D134" s="372"/>
    </row>
    <row r="135" spans="1:4" x14ac:dyDescent="0.25">
      <c r="A135" s="372"/>
      <c r="B135" s="372"/>
      <c r="C135" s="372"/>
      <c r="D135" s="372"/>
    </row>
    <row r="136" spans="1:4" x14ac:dyDescent="0.25">
      <c r="A136" s="372"/>
      <c r="B136" s="372"/>
      <c r="C136" s="372"/>
      <c r="D136" s="372"/>
    </row>
    <row r="137" spans="1:4" x14ac:dyDescent="0.25">
      <c r="A137" s="372"/>
      <c r="B137" s="372"/>
      <c r="C137" s="372"/>
      <c r="D137" s="372"/>
    </row>
    <row r="138" spans="1:4" x14ac:dyDescent="0.25">
      <c r="A138" s="372"/>
      <c r="B138" s="372"/>
      <c r="C138" s="372"/>
      <c r="D138" s="372"/>
    </row>
    <row r="139" spans="1:4" x14ac:dyDescent="0.25">
      <c r="A139" s="372"/>
      <c r="B139" s="372"/>
      <c r="C139" s="372"/>
      <c r="D139" s="372"/>
    </row>
    <row r="140" spans="1:4" x14ac:dyDescent="0.25">
      <c r="A140" s="372"/>
      <c r="B140" s="372"/>
      <c r="C140" s="372"/>
      <c r="D140" s="372"/>
    </row>
    <row r="141" spans="1:4" x14ac:dyDescent="0.25">
      <c r="A141" s="372"/>
      <c r="B141" s="372"/>
      <c r="C141" s="372"/>
      <c r="D141" s="372"/>
    </row>
    <row r="142" spans="1:4" x14ac:dyDescent="0.25">
      <c r="A142" s="372"/>
      <c r="B142" s="372"/>
      <c r="C142" s="372"/>
      <c r="D142" s="372"/>
    </row>
    <row r="143" spans="1:4" x14ac:dyDescent="0.25">
      <c r="A143" s="372"/>
      <c r="B143" s="372"/>
      <c r="C143" s="372"/>
      <c r="D143" s="372"/>
    </row>
    <row r="144" spans="1:4" x14ac:dyDescent="0.25">
      <c r="A144" s="372"/>
      <c r="B144" s="372"/>
      <c r="C144" s="372"/>
      <c r="D144" s="372"/>
    </row>
    <row r="145" spans="1:4" x14ac:dyDescent="0.25">
      <c r="A145" s="372"/>
      <c r="B145" s="372"/>
      <c r="C145" s="372"/>
      <c r="D145" s="372"/>
    </row>
    <row r="146" spans="1:4" x14ac:dyDescent="0.25">
      <c r="A146" s="372"/>
      <c r="B146" s="372"/>
      <c r="C146" s="372"/>
      <c r="D146" s="372"/>
    </row>
    <row r="147" spans="1:4" x14ac:dyDescent="0.25">
      <c r="A147" s="372"/>
      <c r="B147" s="372"/>
      <c r="C147" s="372"/>
      <c r="D147" s="372"/>
    </row>
    <row r="148" spans="1:4" x14ac:dyDescent="0.25">
      <c r="A148" s="372"/>
      <c r="B148" s="372"/>
      <c r="C148" s="372"/>
      <c r="D148" s="372"/>
    </row>
    <row r="149" spans="1:4" x14ac:dyDescent="0.25">
      <c r="A149" s="372"/>
      <c r="B149" s="372"/>
      <c r="C149" s="372"/>
      <c r="D149" s="372"/>
    </row>
    <row r="150" spans="1:4" x14ac:dyDescent="0.25">
      <c r="A150" s="372"/>
      <c r="B150" s="372"/>
      <c r="C150" s="372"/>
      <c r="D150" s="372"/>
    </row>
    <row r="151" spans="1:4" x14ac:dyDescent="0.25">
      <c r="A151" s="372"/>
      <c r="B151" s="372"/>
      <c r="C151" s="372"/>
      <c r="D151" s="372"/>
    </row>
    <row r="152" spans="1:4" x14ac:dyDescent="0.25">
      <c r="A152" s="372"/>
      <c r="B152" s="372"/>
      <c r="C152" s="372"/>
      <c r="D152" s="372"/>
    </row>
    <row r="153" spans="1:4" x14ac:dyDescent="0.25">
      <c r="A153" s="372"/>
      <c r="B153" s="372"/>
      <c r="C153" s="372"/>
      <c r="D153" s="372"/>
    </row>
    <row r="154" spans="1:4" x14ac:dyDescent="0.25">
      <c r="A154" s="372"/>
      <c r="B154" s="372"/>
      <c r="C154" s="372"/>
      <c r="D154" s="372"/>
    </row>
    <row r="155" spans="1:4" x14ac:dyDescent="0.25">
      <c r="A155" s="372"/>
      <c r="B155" s="372"/>
      <c r="C155" s="372"/>
      <c r="D155" s="372"/>
    </row>
    <row r="156" spans="1:4" x14ac:dyDescent="0.25">
      <c r="A156" s="372"/>
      <c r="B156" s="372"/>
      <c r="C156" s="372"/>
      <c r="D156" s="372"/>
    </row>
    <row r="157" spans="1:4" x14ac:dyDescent="0.25">
      <c r="A157" s="372"/>
      <c r="B157" s="372"/>
      <c r="C157" s="372"/>
      <c r="D157" s="372"/>
    </row>
    <row r="158" spans="1:4" x14ac:dyDescent="0.25">
      <c r="A158" s="372"/>
      <c r="B158" s="372"/>
      <c r="C158" s="372"/>
      <c r="D158" s="372"/>
    </row>
    <row r="159" spans="1:4" x14ac:dyDescent="0.25">
      <c r="A159" s="372"/>
      <c r="B159" s="372"/>
      <c r="C159" s="372"/>
      <c r="D159" s="372"/>
    </row>
    <row r="160" spans="1:4" x14ac:dyDescent="0.25">
      <c r="A160" s="372"/>
      <c r="B160" s="372"/>
      <c r="C160" s="372"/>
      <c r="D160" s="372"/>
    </row>
    <row r="161" spans="1:4" x14ac:dyDescent="0.25">
      <c r="A161" s="372"/>
      <c r="B161" s="372"/>
      <c r="C161" s="372"/>
      <c r="D161" s="372"/>
    </row>
    <row r="162" spans="1:4" x14ac:dyDescent="0.25">
      <c r="A162" s="372"/>
      <c r="B162" s="372"/>
      <c r="C162" s="372"/>
      <c r="D162" s="372"/>
    </row>
    <row r="163" spans="1:4" x14ac:dyDescent="0.25">
      <c r="A163" s="372"/>
      <c r="B163" s="372"/>
      <c r="C163" s="372"/>
      <c r="D163" s="372"/>
    </row>
    <row r="164" spans="1:4" x14ac:dyDescent="0.25">
      <c r="A164" s="372"/>
      <c r="B164" s="372"/>
      <c r="C164" s="372"/>
      <c r="D164" s="372"/>
    </row>
    <row r="165" spans="1:4" x14ac:dyDescent="0.25">
      <c r="A165" s="372"/>
      <c r="B165" s="372"/>
      <c r="C165" s="372"/>
      <c r="D165" s="372"/>
    </row>
    <row r="166" spans="1:4" x14ac:dyDescent="0.25">
      <c r="A166" s="372"/>
      <c r="B166" s="372"/>
      <c r="C166" s="372"/>
      <c r="D166" s="372"/>
    </row>
    <row r="167" spans="1:4" x14ac:dyDescent="0.25">
      <c r="A167" s="372"/>
      <c r="B167" s="372"/>
      <c r="C167" s="372"/>
      <c r="D167" s="372"/>
    </row>
    <row r="168" spans="1:4" x14ac:dyDescent="0.25">
      <c r="A168" s="372"/>
      <c r="B168" s="372"/>
      <c r="C168" s="372"/>
      <c r="D168" s="372"/>
    </row>
    <row r="169" spans="1:4" x14ac:dyDescent="0.25">
      <c r="A169" s="372"/>
      <c r="B169" s="372"/>
      <c r="C169" s="372"/>
      <c r="D169" s="372"/>
    </row>
    <row r="170" spans="1:4" x14ac:dyDescent="0.25">
      <c r="A170" s="372"/>
      <c r="B170" s="372"/>
      <c r="C170" s="372"/>
      <c r="D170" s="372"/>
    </row>
    <row r="171" spans="1:4" x14ac:dyDescent="0.25">
      <c r="A171" s="372"/>
      <c r="B171" s="372"/>
      <c r="C171" s="372"/>
      <c r="D171" s="372"/>
    </row>
    <row r="172" spans="1:4" x14ac:dyDescent="0.25">
      <c r="A172" s="372"/>
      <c r="B172" s="372"/>
      <c r="C172" s="372"/>
      <c r="D172" s="372"/>
    </row>
    <row r="173" spans="1:4" x14ac:dyDescent="0.25">
      <c r="A173" s="372"/>
      <c r="B173" s="372"/>
      <c r="C173" s="372"/>
      <c r="D173" s="372"/>
    </row>
    <row r="174" spans="1:4" x14ac:dyDescent="0.25">
      <c r="A174" s="372"/>
      <c r="B174" s="372"/>
      <c r="C174" s="372"/>
      <c r="D174" s="372"/>
    </row>
    <row r="175" spans="1:4" x14ac:dyDescent="0.25">
      <c r="A175" s="372"/>
      <c r="B175" s="372"/>
      <c r="C175" s="372"/>
      <c r="D175" s="372"/>
    </row>
    <row r="176" spans="1:4" x14ac:dyDescent="0.25">
      <c r="A176" s="372"/>
      <c r="B176" s="372"/>
      <c r="C176" s="372"/>
      <c r="D176" s="372"/>
    </row>
    <row r="177" spans="1:4" x14ac:dyDescent="0.25">
      <c r="A177" s="372"/>
      <c r="B177" s="372"/>
      <c r="C177" s="372"/>
      <c r="D177" s="372"/>
    </row>
    <row r="178" spans="1:4" x14ac:dyDescent="0.25">
      <c r="A178" s="372"/>
      <c r="B178" s="372"/>
      <c r="C178" s="372"/>
      <c r="D178" s="372"/>
    </row>
    <row r="179" spans="1:4" x14ac:dyDescent="0.25">
      <c r="A179" s="372"/>
      <c r="B179" s="372"/>
      <c r="C179" s="372"/>
      <c r="D179" s="372"/>
    </row>
    <row r="180" spans="1:4" x14ac:dyDescent="0.25">
      <c r="A180" s="372"/>
      <c r="B180" s="372"/>
      <c r="C180" s="372"/>
      <c r="D180" s="372"/>
    </row>
    <row r="181" spans="1:4" x14ac:dyDescent="0.25">
      <c r="A181" s="372"/>
      <c r="B181" s="372"/>
      <c r="C181" s="372"/>
      <c r="D181" s="372"/>
    </row>
    <row r="182" spans="1:4" x14ac:dyDescent="0.25">
      <c r="A182" s="372"/>
      <c r="B182" s="372"/>
      <c r="C182" s="372"/>
      <c r="D182" s="372"/>
    </row>
    <row r="183" spans="1:4" x14ac:dyDescent="0.25">
      <c r="A183" s="372"/>
      <c r="B183" s="372"/>
      <c r="C183" s="372"/>
      <c r="D183" s="372"/>
    </row>
    <row r="184" spans="1:4" x14ac:dyDescent="0.25">
      <c r="A184" s="372"/>
      <c r="B184" s="372"/>
      <c r="C184" s="372"/>
      <c r="D184" s="372"/>
    </row>
    <row r="185" spans="1:4" x14ac:dyDescent="0.25">
      <c r="A185" s="372"/>
      <c r="B185" s="372"/>
      <c r="C185" s="372"/>
      <c r="D185" s="372"/>
    </row>
    <row r="186" spans="1:4" x14ac:dyDescent="0.25">
      <c r="A186" s="372"/>
      <c r="B186" s="372"/>
      <c r="C186" s="372"/>
      <c r="D186" s="372"/>
    </row>
    <row r="187" spans="1:4" x14ac:dyDescent="0.25">
      <c r="A187" s="372"/>
      <c r="B187" s="372"/>
      <c r="C187" s="372"/>
      <c r="D187" s="372"/>
    </row>
    <row r="188" spans="1:4" x14ac:dyDescent="0.25">
      <c r="A188" s="372"/>
      <c r="B188" s="372"/>
      <c r="C188" s="372"/>
      <c r="D188" s="372"/>
    </row>
    <row r="189" spans="1:4" x14ac:dyDescent="0.25">
      <c r="A189" s="372"/>
      <c r="B189" s="372"/>
      <c r="C189" s="372"/>
      <c r="D189" s="372"/>
    </row>
    <row r="190" spans="1:4" x14ac:dyDescent="0.25">
      <c r="A190" s="372"/>
      <c r="B190" s="372"/>
      <c r="C190" s="372"/>
      <c r="D190" s="372"/>
    </row>
    <row r="191" spans="1:4" x14ac:dyDescent="0.25">
      <c r="A191" s="372"/>
      <c r="B191" s="372"/>
      <c r="C191" s="372"/>
      <c r="D191" s="372"/>
    </row>
    <row r="192" spans="1:4" x14ac:dyDescent="0.25">
      <c r="A192" s="372"/>
      <c r="B192" s="372"/>
      <c r="C192" s="372"/>
      <c r="D192" s="372"/>
    </row>
    <row r="193" spans="1:4" x14ac:dyDescent="0.25">
      <c r="A193" s="372"/>
      <c r="B193" s="372"/>
      <c r="C193" s="372"/>
      <c r="D193" s="372"/>
    </row>
    <row r="194" spans="1:4" x14ac:dyDescent="0.25">
      <c r="A194" s="372"/>
      <c r="B194" s="372"/>
      <c r="C194" s="372"/>
      <c r="D194" s="372"/>
    </row>
    <row r="195" spans="1:4" x14ac:dyDescent="0.25">
      <c r="A195" s="372"/>
      <c r="B195" s="372"/>
      <c r="C195" s="372"/>
      <c r="D195" s="372"/>
    </row>
    <row r="196" spans="1:4" x14ac:dyDescent="0.25">
      <c r="A196" s="372"/>
      <c r="B196" s="372"/>
      <c r="C196" s="372"/>
      <c r="D196" s="372"/>
    </row>
    <row r="197" spans="1:4" x14ac:dyDescent="0.25">
      <c r="A197" s="372"/>
      <c r="B197" s="372"/>
      <c r="C197" s="372"/>
      <c r="D197" s="372"/>
    </row>
    <row r="198" spans="1:4" x14ac:dyDescent="0.25">
      <c r="A198" s="372"/>
      <c r="B198" s="372"/>
      <c r="C198" s="372"/>
      <c r="D198" s="372"/>
    </row>
    <row r="199" spans="1:4" x14ac:dyDescent="0.25">
      <c r="A199" s="372"/>
      <c r="B199" s="372"/>
      <c r="C199" s="372"/>
      <c r="D199" s="372"/>
    </row>
    <row r="200" spans="1:4" x14ac:dyDescent="0.25">
      <c r="A200" s="372"/>
      <c r="B200" s="372"/>
      <c r="C200" s="372"/>
      <c r="D200" s="372"/>
    </row>
    <row r="201" spans="1:4" x14ac:dyDescent="0.25">
      <c r="A201" s="372"/>
      <c r="B201" s="372"/>
      <c r="C201" s="372"/>
      <c r="D201" s="372"/>
    </row>
    <row r="202" spans="1:4" x14ac:dyDescent="0.25">
      <c r="A202" s="372"/>
      <c r="B202" s="372"/>
      <c r="C202" s="372"/>
      <c r="D202" s="372"/>
    </row>
    <row r="203" spans="1:4" x14ac:dyDescent="0.25">
      <c r="A203" s="372"/>
      <c r="B203" s="372"/>
      <c r="C203" s="372"/>
      <c r="D203" s="372"/>
    </row>
    <row r="204" spans="1:4" x14ac:dyDescent="0.25">
      <c r="A204" s="372"/>
      <c r="B204" s="372"/>
      <c r="C204" s="372"/>
      <c r="D204" s="372"/>
    </row>
    <row r="205" spans="1:4" x14ac:dyDescent="0.25">
      <c r="A205" s="372"/>
      <c r="B205" s="372"/>
      <c r="C205" s="372"/>
      <c r="D205" s="372"/>
    </row>
    <row r="206" spans="1:4" x14ac:dyDescent="0.25">
      <c r="A206" s="372"/>
      <c r="B206" s="372"/>
      <c r="C206" s="372"/>
      <c r="D206" s="372"/>
    </row>
    <row r="207" spans="1:4" x14ac:dyDescent="0.25">
      <c r="A207" s="372"/>
      <c r="B207" s="372"/>
      <c r="C207" s="372"/>
      <c r="D207" s="372"/>
    </row>
    <row r="208" spans="1:4" x14ac:dyDescent="0.25">
      <c r="A208" s="372"/>
      <c r="B208" s="372"/>
      <c r="C208" s="372"/>
      <c r="D208" s="372"/>
    </row>
    <row r="209" spans="1:4" x14ac:dyDescent="0.25">
      <c r="A209" s="372"/>
      <c r="B209" s="372"/>
      <c r="C209" s="372"/>
      <c r="D209" s="372"/>
    </row>
    <row r="210" spans="1:4" x14ac:dyDescent="0.25">
      <c r="A210" s="372"/>
      <c r="B210" s="372"/>
      <c r="C210" s="372"/>
      <c r="D210" s="372"/>
    </row>
    <row r="211" spans="1:4" x14ac:dyDescent="0.25">
      <c r="A211" s="372"/>
      <c r="B211" s="372"/>
      <c r="C211" s="372"/>
      <c r="D211" s="372"/>
    </row>
    <row r="212" spans="1:4" x14ac:dyDescent="0.25">
      <c r="A212" s="372"/>
      <c r="B212" s="372"/>
      <c r="C212" s="372"/>
      <c r="D212" s="372"/>
    </row>
    <row r="213" spans="1:4" x14ac:dyDescent="0.25">
      <c r="A213" s="372"/>
      <c r="B213" s="372"/>
      <c r="C213" s="372"/>
      <c r="D213" s="372"/>
    </row>
    <row r="214" spans="1:4" x14ac:dyDescent="0.25">
      <c r="A214" s="372"/>
      <c r="B214" s="372"/>
      <c r="C214" s="372"/>
      <c r="D214" s="372"/>
    </row>
    <row r="215" spans="1:4" x14ac:dyDescent="0.25">
      <c r="A215" s="372"/>
      <c r="B215" s="372"/>
      <c r="C215" s="372"/>
      <c r="D215" s="372"/>
    </row>
    <row r="216" spans="1:4" x14ac:dyDescent="0.25">
      <c r="A216" s="372"/>
      <c r="B216" s="372"/>
      <c r="C216" s="372"/>
      <c r="D216" s="372"/>
    </row>
    <row r="217" spans="1:4" x14ac:dyDescent="0.25">
      <c r="A217" s="372"/>
      <c r="B217" s="372"/>
      <c r="C217" s="372"/>
      <c r="D217" s="372"/>
    </row>
    <row r="218" spans="1:4" x14ac:dyDescent="0.25">
      <c r="A218" s="372"/>
      <c r="B218" s="372"/>
      <c r="C218" s="372"/>
      <c r="D218" s="372"/>
    </row>
    <row r="219" spans="1:4" x14ac:dyDescent="0.25">
      <c r="A219" s="372"/>
      <c r="B219" s="372"/>
      <c r="C219" s="372"/>
      <c r="D219" s="372"/>
    </row>
    <row r="220" spans="1:4" x14ac:dyDescent="0.25">
      <c r="A220" s="372"/>
      <c r="B220" s="372"/>
      <c r="C220" s="372"/>
      <c r="D220" s="372"/>
    </row>
    <row r="221" spans="1:4" x14ac:dyDescent="0.25">
      <c r="A221" s="372"/>
      <c r="B221" s="372"/>
      <c r="C221" s="372"/>
      <c r="D221" s="372"/>
    </row>
    <row r="222" spans="1:4" x14ac:dyDescent="0.25">
      <c r="A222" s="372"/>
      <c r="B222" s="372"/>
      <c r="C222" s="372"/>
      <c r="D222" s="372"/>
    </row>
    <row r="223" spans="1:4" x14ac:dyDescent="0.25">
      <c r="A223" s="372"/>
      <c r="B223" s="372"/>
      <c r="C223" s="372"/>
      <c r="D223" s="372"/>
    </row>
    <row r="224" spans="1:4" x14ac:dyDescent="0.25">
      <c r="A224" s="372"/>
      <c r="B224" s="372"/>
      <c r="C224" s="372"/>
      <c r="D224" s="372"/>
    </row>
    <row r="225" spans="1:4" x14ac:dyDescent="0.25">
      <c r="A225" s="372"/>
      <c r="B225" s="372"/>
      <c r="C225" s="372"/>
      <c r="D225" s="372"/>
    </row>
    <row r="226" spans="1:4" x14ac:dyDescent="0.25">
      <c r="A226" s="372"/>
      <c r="B226" s="372"/>
      <c r="C226" s="372"/>
      <c r="D226" s="372"/>
    </row>
    <row r="227" spans="1:4" x14ac:dyDescent="0.25">
      <c r="A227" s="372"/>
      <c r="B227" s="372"/>
      <c r="C227" s="372"/>
      <c r="D227" s="372"/>
    </row>
    <row r="228" spans="1:4" x14ac:dyDescent="0.25">
      <c r="A228" s="372"/>
      <c r="B228" s="372"/>
      <c r="C228" s="372"/>
      <c r="D228" s="372"/>
    </row>
    <row r="229" spans="1:4" x14ac:dyDescent="0.25">
      <c r="A229" s="372"/>
      <c r="B229" s="372"/>
      <c r="C229" s="372"/>
      <c r="D229" s="372"/>
    </row>
    <row r="230" spans="1:4" x14ac:dyDescent="0.25">
      <c r="A230" s="372"/>
      <c r="B230" s="372"/>
      <c r="C230" s="372"/>
      <c r="D230" s="372"/>
    </row>
    <row r="231" spans="1:4" x14ac:dyDescent="0.25">
      <c r="A231" s="372"/>
      <c r="B231" s="372"/>
      <c r="C231" s="372"/>
      <c r="D231" s="372"/>
    </row>
    <row r="232" spans="1:4" x14ac:dyDescent="0.25">
      <c r="A232" s="372"/>
      <c r="B232" s="372"/>
      <c r="C232" s="372"/>
      <c r="D232" s="372"/>
    </row>
    <row r="233" spans="1:4" x14ac:dyDescent="0.25">
      <c r="A233" s="372"/>
      <c r="B233" s="372"/>
      <c r="C233" s="372"/>
      <c r="D233" s="372"/>
    </row>
    <row r="234" spans="1:4" x14ac:dyDescent="0.25">
      <c r="A234" s="372"/>
      <c r="B234" s="372"/>
      <c r="C234" s="372"/>
      <c r="D234" s="372"/>
    </row>
    <row r="235" spans="1:4" x14ac:dyDescent="0.25">
      <c r="A235" s="372"/>
      <c r="B235" s="372"/>
      <c r="C235" s="372"/>
      <c r="D235" s="372"/>
    </row>
    <row r="236" spans="1:4" x14ac:dyDescent="0.25">
      <c r="A236" s="372"/>
      <c r="B236" s="372"/>
      <c r="C236" s="372"/>
      <c r="D236" s="372"/>
    </row>
    <row r="237" spans="1:4" x14ac:dyDescent="0.25">
      <c r="A237" s="372"/>
      <c r="B237" s="372"/>
      <c r="C237" s="372"/>
      <c r="D237" s="372"/>
    </row>
    <row r="238" spans="1:4" x14ac:dyDescent="0.25">
      <c r="A238" s="372"/>
      <c r="B238" s="372"/>
      <c r="C238" s="372"/>
      <c r="D238" s="372"/>
    </row>
    <row r="239" spans="1:4" x14ac:dyDescent="0.25">
      <c r="A239" s="372"/>
      <c r="B239" s="372"/>
      <c r="C239" s="372"/>
      <c r="D239" s="372"/>
    </row>
    <row r="240" spans="1:4" x14ac:dyDescent="0.25">
      <c r="A240" s="372"/>
      <c r="B240" s="372"/>
      <c r="C240" s="372"/>
      <c r="D240" s="372"/>
    </row>
    <row r="241" spans="1:4" x14ac:dyDescent="0.25">
      <c r="A241" s="372"/>
      <c r="B241" s="372"/>
      <c r="C241" s="372"/>
      <c r="D241" s="372"/>
    </row>
    <row r="242" spans="1:4" x14ac:dyDescent="0.25">
      <c r="A242" s="372"/>
      <c r="B242" s="372"/>
      <c r="C242" s="372"/>
      <c r="D242" s="372"/>
    </row>
    <row r="243" spans="1:4" x14ac:dyDescent="0.25">
      <c r="A243" s="372"/>
      <c r="B243" s="372"/>
      <c r="C243" s="372"/>
      <c r="D243" s="372"/>
    </row>
    <row r="244" spans="1:4" x14ac:dyDescent="0.25">
      <c r="A244" s="372"/>
      <c r="B244" s="372"/>
      <c r="C244" s="372"/>
      <c r="D244" s="372"/>
    </row>
    <row r="245" spans="1:4" x14ac:dyDescent="0.25">
      <c r="A245" s="372"/>
      <c r="B245" s="372"/>
      <c r="C245" s="372"/>
      <c r="D245" s="372"/>
    </row>
    <row r="246" spans="1:4" x14ac:dyDescent="0.25">
      <c r="A246" s="372"/>
      <c r="B246" s="372"/>
      <c r="C246" s="372"/>
      <c r="D246" s="372"/>
    </row>
    <row r="247" spans="1:4" x14ac:dyDescent="0.25">
      <c r="A247" s="372"/>
      <c r="B247" s="372"/>
      <c r="C247" s="372"/>
      <c r="D247" s="372"/>
    </row>
    <row r="248" spans="1:4" x14ac:dyDescent="0.25">
      <c r="A248" s="372"/>
      <c r="B248" s="372"/>
      <c r="C248" s="372"/>
      <c r="D248" s="372"/>
    </row>
    <row r="249" spans="1:4" x14ac:dyDescent="0.25">
      <c r="A249" s="372"/>
      <c r="B249" s="372"/>
      <c r="C249" s="372"/>
      <c r="D249" s="372"/>
    </row>
    <row r="250" spans="1:4" x14ac:dyDescent="0.25">
      <c r="A250" s="372"/>
      <c r="B250" s="372"/>
      <c r="C250" s="372"/>
      <c r="D250" s="372"/>
    </row>
    <row r="251" spans="1:4" x14ac:dyDescent="0.25">
      <c r="A251" s="372"/>
      <c r="B251" s="372"/>
      <c r="C251" s="372"/>
      <c r="D251" s="372"/>
    </row>
    <row r="252" spans="1:4" x14ac:dyDescent="0.25">
      <c r="A252" s="372"/>
      <c r="B252" s="372"/>
      <c r="C252" s="372"/>
      <c r="D252" s="372"/>
    </row>
    <row r="253" spans="1:4" x14ac:dyDescent="0.25">
      <c r="A253" s="372"/>
      <c r="B253" s="372"/>
      <c r="C253" s="372"/>
      <c r="D253" s="372"/>
    </row>
    <row r="254" spans="1:4" x14ac:dyDescent="0.25">
      <c r="A254" s="372"/>
      <c r="B254" s="372"/>
      <c r="C254" s="372"/>
      <c r="D254" s="372"/>
    </row>
    <row r="255" spans="1:4" x14ac:dyDescent="0.25">
      <c r="A255" s="372"/>
      <c r="B255" s="372"/>
      <c r="C255" s="372"/>
      <c r="D255" s="372"/>
    </row>
    <row r="256" spans="1:4" x14ac:dyDescent="0.25">
      <c r="A256" s="372"/>
      <c r="B256" s="372"/>
      <c r="C256" s="372"/>
      <c r="D256" s="372"/>
    </row>
    <row r="257" spans="1:4" x14ac:dyDescent="0.25">
      <c r="A257" s="372"/>
      <c r="B257" s="372"/>
      <c r="C257" s="372"/>
      <c r="D257" s="372"/>
    </row>
    <row r="258" spans="1:4" x14ac:dyDescent="0.25">
      <c r="A258" s="372"/>
      <c r="B258" s="372"/>
      <c r="C258" s="372"/>
      <c r="D258" s="372"/>
    </row>
    <row r="259" spans="1:4" x14ac:dyDescent="0.25">
      <c r="A259" s="372"/>
      <c r="B259" s="372"/>
      <c r="C259" s="372"/>
      <c r="D259" s="372"/>
    </row>
    <row r="260" spans="1:4" x14ac:dyDescent="0.25">
      <c r="A260" s="372"/>
      <c r="B260" s="372"/>
      <c r="C260" s="372"/>
      <c r="D260" s="372"/>
    </row>
    <row r="261" spans="1:4" x14ac:dyDescent="0.25">
      <c r="A261" s="372"/>
      <c r="B261" s="372"/>
      <c r="C261" s="372"/>
      <c r="D261" s="372"/>
    </row>
    <row r="262" spans="1:4" x14ac:dyDescent="0.25">
      <c r="A262" s="372"/>
      <c r="B262" s="372"/>
      <c r="C262" s="372"/>
      <c r="D262" s="372"/>
    </row>
    <row r="263" spans="1:4" x14ac:dyDescent="0.25">
      <c r="A263" s="372"/>
      <c r="B263" s="372"/>
      <c r="C263" s="372"/>
      <c r="D263" s="372"/>
    </row>
    <row r="264" spans="1:4" x14ac:dyDescent="0.25">
      <c r="A264" s="372"/>
      <c r="B264" s="372"/>
      <c r="C264" s="372"/>
      <c r="D264" s="372"/>
    </row>
    <row r="265" spans="1:4" x14ac:dyDescent="0.25">
      <c r="A265" s="372"/>
      <c r="B265" s="372"/>
      <c r="C265" s="372"/>
      <c r="D265" s="372"/>
    </row>
    <row r="266" spans="1:4" x14ac:dyDescent="0.25">
      <c r="A266" s="372"/>
      <c r="B266" s="372"/>
      <c r="C266" s="372"/>
      <c r="D266" s="372"/>
    </row>
  </sheetData>
  <mergeCells count="3">
    <mergeCell ref="B1:D1"/>
    <mergeCell ref="E1:I1"/>
    <mergeCell ref="A3:D3"/>
  </mergeCells>
  <pageMargins left="0.7" right="0.7" top="0.75" bottom="0.75" header="0.3" footer="0.3"/>
  <pageSetup paperSize="9" scale="82" fitToHeight="0" orientation="portrait" r:id="rId1"/>
  <headerFooter>
    <oddHeader>&amp;C&amp;P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FFC000"/>
    <pageSetUpPr fitToPage="1"/>
  </sheetPr>
  <dimension ref="A1:M49"/>
  <sheetViews>
    <sheetView view="pageBreakPreview" zoomScale="115" zoomScaleNormal="100" zoomScaleSheetLayoutView="115" workbookViewId="0">
      <selection activeCell="F69" sqref="F69"/>
    </sheetView>
  </sheetViews>
  <sheetFormatPr defaultColWidth="9.140625" defaultRowHeight="15" x14ac:dyDescent="0.25"/>
  <cols>
    <col min="1" max="1" width="50" style="441" customWidth="1"/>
    <col min="2" max="2" width="19.85546875" style="441" customWidth="1"/>
    <col min="3" max="3" width="19.28515625" style="441" customWidth="1"/>
    <col min="4" max="4" width="17.42578125" style="441" customWidth="1"/>
    <col min="5" max="5" width="7.140625" style="441" customWidth="1"/>
    <col min="6" max="7" width="5.7109375" style="441" customWidth="1"/>
    <col min="8" max="8" width="17.140625" style="441" customWidth="1"/>
    <col min="9" max="9" width="6.85546875" style="441" customWidth="1"/>
    <col min="10" max="11" width="16.42578125" style="441" bestFit="1" customWidth="1"/>
    <col min="12" max="12" width="18.7109375" style="441" bestFit="1" customWidth="1"/>
    <col min="13" max="13" width="24.42578125" style="441" customWidth="1"/>
    <col min="14" max="16384" width="9.140625" style="441"/>
  </cols>
  <sheetData>
    <row r="1" spans="1:13" ht="24" x14ac:dyDescent="0.25">
      <c r="A1" s="447" t="s">
        <v>0</v>
      </c>
      <c r="B1" s="529"/>
      <c r="C1" s="529"/>
      <c r="D1" s="529"/>
      <c r="E1" s="531" t="s">
        <v>188</v>
      </c>
      <c r="F1" s="531"/>
      <c r="G1" s="531"/>
      <c r="H1" s="531"/>
      <c r="I1" s="531"/>
      <c r="J1" s="448">
        <f>J2-B8</f>
        <v>0</v>
      </c>
      <c r="K1" s="448">
        <f>K2-C8</f>
        <v>0</v>
      </c>
      <c r="L1" s="448">
        <f>L2-D8</f>
        <v>0</v>
      </c>
      <c r="M1" s="449" t="s">
        <v>189</v>
      </c>
    </row>
    <row r="2" spans="1:13" ht="15.75" x14ac:dyDescent="0.25">
      <c r="A2" s="447" t="s">
        <v>0</v>
      </c>
      <c r="B2" s="447"/>
      <c r="C2" s="450"/>
      <c r="D2" s="316" t="s">
        <v>595</v>
      </c>
      <c r="E2" s="244" t="s">
        <v>64</v>
      </c>
      <c r="F2" s="470" t="s">
        <v>58</v>
      </c>
      <c r="G2" s="470" t="s">
        <v>38</v>
      </c>
      <c r="H2" s="470" t="s">
        <v>566</v>
      </c>
      <c r="I2" s="244" t="s">
        <v>437</v>
      </c>
      <c r="J2" s="467">
        <v>118850303.04000001</v>
      </c>
      <c r="K2" s="468">
        <v>285913232.32999998</v>
      </c>
      <c r="L2" s="469">
        <v>333240404.04000002</v>
      </c>
    </row>
    <row r="3" spans="1:13" ht="95.45" customHeight="1" x14ac:dyDescent="0.25">
      <c r="A3" s="534" t="s">
        <v>596</v>
      </c>
      <c r="B3" s="534"/>
      <c r="C3" s="534"/>
      <c r="D3" s="534"/>
      <c r="E3" s="429"/>
      <c r="F3" s="429"/>
      <c r="G3" s="429"/>
      <c r="H3" s="429"/>
      <c r="I3" s="429"/>
      <c r="J3" s="429"/>
      <c r="K3" s="429"/>
      <c r="L3" s="429"/>
      <c r="M3" s="326"/>
    </row>
    <row r="4" spans="1:13" ht="15.75" x14ac:dyDescent="0.25">
      <c r="A4" s="447"/>
      <c r="B4" s="447"/>
      <c r="C4" s="442"/>
      <c r="D4" s="442" t="s">
        <v>1</v>
      </c>
      <c r="E4" s="322"/>
      <c r="F4" s="322"/>
      <c r="G4" s="322"/>
      <c r="H4" s="322"/>
      <c r="I4" s="323"/>
      <c r="J4" s="324"/>
      <c r="K4" s="324"/>
      <c r="L4" s="324"/>
      <c r="M4" s="326"/>
    </row>
    <row r="5" spans="1:13" ht="31.5" x14ac:dyDescent="0.25">
      <c r="A5" s="444" t="s">
        <v>4</v>
      </c>
      <c r="B5" s="444" t="s">
        <v>178</v>
      </c>
      <c r="C5" s="444" t="s">
        <v>194</v>
      </c>
      <c r="D5" s="444" t="s">
        <v>429</v>
      </c>
      <c r="E5" s="326"/>
      <c r="F5" s="326"/>
      <c r="G5" s="326"/>
      <c r="H5" s="326"/>
      <c r="I5" s="326"/>
      <c r="J5" s="44"/>
      <c r="K5" s="44"/>
      <c r="L5" s="44"/>
      <c r="M5" s="326"/>
    </row>
    <row r="6" spans="1:13" ht="15.75" x14ac:dyDescent="0.25">
      <c r="A6" s="511" t="s">
        <v>6</v>
      </c>
      <c r="B6" s="512">
        <v>19850303.039999999</v>
      </c>
      <c r="C6" s="514">
        <v>265108232.33000001</v>
      </c>
      <c r="D6" s="514">
        <v>333240404.04000002</v>
      </c>
      <c r="E6" s="424"/>
      <c r="F6" s="424"/>
      <c r="G6" s="424"/>
      <c r="H6" s="424"/>
      <c r="I6" s="424"/>
      <c r="J6" s="424"/>
      <c r="K6" s="424"/>
      <c r="M6" s="326"/>
    </row>
    <row r="7" spans="1:13" ht="15.75" x14ac:dyDescent="0.25">
      <c r="A7" s="511" t="s">
        <v>206</v>
      </c>
      <c r="B7" s="512">
        <v>99000000</v>
      </c>
      <c r="C7" s="514">
        <v>20805000</v>
      </c>
      <c r="D7" s="514">
        <v>0</v>
      </c>
      <c r="E7" s="424"/>
      <c r="F7" s="424"/>
      <c r="G7" s="424"/>
      <c r="H7" s="424"/>
      <c r="I7" s="424"/>
      <c r="J7" s="424"/>
      <c r="K7" s="424"/>
    </row>
    <row r="8" spans="1:13" ht="15.75" x14ac:dyDescent="0.25">
      <c r="A8" s="508" t="s">
        <v>188</v>
      </c>
      <c r="B8" s="437">
        <f>SUM(B6:B7)</f>
        <v>118850303.03999999</v>
      </c>
      <c r="C8" s="437">
        <f>SUM(C6:C7)</f>
        <v>285913232.33000004</v>
      </c>
      <c r="D8" s="437">
        <f>SUM(D6:D7)</f>
        <v>333240404.04000002</v>
      </c>
      <c r="E8" s="424"/>
      <c r="F8" s="424"/>
      <c r="G8" s="424"/>
      <c r="H8" s="424"/>
      <c r="I8" s="424"/>
      <c r="J8" s="424"/>
      <c r="K8" s="424"/>
    </row>
    <row r="12" spans="1:13" x14ac:dyDescent="0.25">
      <c r="E12" s="48"/>
    </row>
    <row r="13" spans="1:13" x14ac:dyDescent="0.25">
      <c r="E13" s="48"/>
    </row>
    <row r="14" spans="1:13" x14ac:dyDescent="0.25">
      <c r="E14" s="48"/>
    </row>
    <row r="15" spans="1:13" x14ac:dyDescent="0.25">
      <c r="E15" s="48"/>
    </row>
    <row r="16" spans="1:13" x14ac:dyDescent="0.25">
      <c r="E16" s="48"/>
    </row>
    <row r="17" spans="5:5" x14ac:dyDescent="0.25">
      <c r="E17" s="48"/>
    </row>
    <row r="18" spans="5:5" x14ac:dyDescent="0.25">
      <c r="E18" s="48"/>
    </row>
    <row r="19" spans="5:5" x14ac:dyDescent="0.25">
      <c r="E19" s="48"/>
    </row>
    <row r="20" spans="5:5" x14ac:dyDescent="0.25">
      <c r="E20" s="48"/>
    </row>
    <row r="21" spans="5:5" x14ac:dyDescent="0.25">
      <c r="E21" s="48"/>
    </row>
    <row r="22" spans="5:5" x14ac:dyDescent="0.25">
      <c r="E22" s="48"/>
    </row>
    <row r="23" spans="5:5" x14ac:dyDescent="0.25">
      <c r="E23" s="48"/>
    </row>
    <row r="24" spans="5:5" x14ac:dyDescent="0.25">
      <c r="E24" s="48"/>
    </row>
    <row r="25" spans="5:5" x14ac:dyDescent="0.25">
      <c r="E25" s="48"/>
    </row>
    <row r="26" spans="5:5" x14ac:dyDescent="0.25">
      <c r="E26" s="48"/>
    </row>
    <row r="27" spans="5:5" x14ac:dyDescent="0.25">
      <c r="E27" s="48"/>
    </row>
    <row r="28" spans="5:5" x14ac:dyDescent="0.25">
      <c r="E28" s="48"/>
    </row>
    <row r="29" spans="5:5" x14ac:dyDescent="0.25">
      <c r="E29" s="48"/>
    </row>
    <row r="30" spans="5:5" x14ac:dyDescent="0.25">
      <c r="E30" s="48"/>
    </row>
    <row r="31" spans="5:5" x14ac:dyDescent="0.25">
      <c r="E31" s="48"/>
    </row>
    <row r="32" spans="5:5" x14ac:dyDescent="0.25">
      <c r="E32" s="48"/>
    </row>
    <row r="33" spans="5:5" x14ac:dyDescent="0.25">
      <c r="E33" s="48"/>
    </row>
    <row r="34" spans="5:5" x14ac:dyDescent="0.25">
      <c r="E34" s="48"/>
    </row>
    <row r="35" spans="5:5" x14ac:dyDescent="0.25">
      <c r="E35" s="48"/>
    </row>
    <row r="36" spans="5:5" x14ac:dyDescent="0.25">
      <c r="E36" s="48"/>
    </row>
    <row r="37" spans="5:5" x14ac:dyDescent="0.25">
      <c r="E37" s="48"/>
    </row>
    <row r="38" spans="5:5" x14ac:dyDescent="0.25">
      <c r="E38" s="48"/>
    </row>
    <row r="39" spans="5:5" x14ac:dyDescent="0.25">
      <c r="E39" s="48"/>
    </row>
    <row r="40" spans="5:5" x14ac:dyDescent="0.25">
      <c r="E40" s="48"/>
    </row>
    <row r="41" spans="5:5" x14ac:dyDescent="0.25">
      <c r="E41" s="48"/>
    </row>
    <row r="42" spans="5:5" x14ac:dyDescent="0.25">
      <c r="E42" s="48"/>
    </row>
    <row r="43" spans="5:5" x14ac:dyDescent="0.25">
      <c r="E43" s="48"/>
    </row>
    <row r="44" spans="5:5" x14ac:dyDescent="0.25">
      <c r="E44" s="48"/>
    </row>
    <row r="45" spans="5:5" x14ac:dyDescent="0.25">
      <c r="E45" s="48"/>
    </row>
    <row r="46" spans="5:5" x14ac:dyDescent="0.25">
      <c r="E46" s="48"/>
    </row>
    <row r="47" spans="5:5" x14ac:dyDescent="0.25">
      <c r="E47" s="48"/>
    </row>
    <row r="48" spans="5:5" x14ac:dyDescent="0.25">
      <c r="E48" s="48"/>
    </row>
    <row r="49" spans="5:5" x14ac:dyDescent="0.25">
      <c r="E49" s="48"/>
    </row>
  </sheetData>
  <mergeCells count="3">
    <mergeCell ref="B1:D1"/>
    <mergeCell ref="E1:I1"/>
    <mergeCell ref="A3:D3"/>
  </mergeCells>
  <pageMargins left="0.7" right="0.7" top="0.75" bottom="0.75" header="0.3" footer="0.3"/>
  <pageSetup paperSize="9" scale="82" fitToHeight="0" orientation="portrait" r:id="rId1"/>
  <headerFooter>
    <oddHeader>&amp;C&amp;P</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C000"/>
    <pageSetUpPr fitToPage="1"/>
  </sheetPr>
  <dimension ref="A1:M52"/>
  <sheetViews>
    <sheetView view="pageBreakPreview" zoomScale="115" zoomScaleNormal="100" zoomScaleSheetLayoutView="115" workbookViewId="0">
      <selection activeCell="A3" sqref="A3:D3"/>
    </sheetView>
  </sheetViews>
  <sheetFormatPr defaultColWidth="9.140625" defaultRowHeight="15" x14ac:dyDescent="0.25"/>
  <cols>
    <col min="1" max="1" width="50" style="435" customWidth="1"/>
    <col min="2" max="2" width="19.85546875" style="435" customWidth="1"/>
    <col min="3" max="3" width="19.28515625" style="435" customWidth="1"/>
    <col min="4" max="4" width="17.42578125" style="435" customWidth="1"/>
    <col min="5" max="5" width="7.140625" style="435" customWidth="1"/>
    <col min="6" max="7" width="5.7109375" style="435" customWidth="1"/>
    <col min="8" max="8" width="17.140625" style="435" customWidth="1"/>
    <col min="9" max="9" width="6.85546875" style="435" customWidth="1"/>
    <col min="10" max="11" width="16.42578125" style="435" bestFit="1" customWidth="1"/>
    <col min="12" max="12" width="18.7109375" style="435" bestFit="1" customWidth="1"/>
    <col min="13" max="13" width="24.42578125" style="435" customWidth="1"/>
    <col min="14" max="16384" width="9.140625" style="435"/>
  </cols>
  <sheetData>
    <row r="1" spans="1:13" ht="24" x14ac:dyDescent="0.25">
      <c r="A1" s="313" t="s">
        <v>0</v>
      </c>
      <c r="B1" s="529"/>
      <c r="C1" s="529"/>
      <c r="D1" s="529"/>
      <c r="E1" s="531" t="s">
        <v>188</v>
      </c>
      <c r="F1" s="531"/>
      <c r="G1" s="531"/>
      <c r="H1" s="531"/>
      <c r="I1" s="531"/>
      <c r="J1" s="314">
        <f>J2-B10</f>
        <v>0</v>
      </c>
      <c r="K1" s="314">
        <f>K2-C10</f>
        <v>0</v>
      </c>
      <c r="L1" s="314">
        <f>L2-D10</f>
        <v>0</v>
      </c>
      <c r="M1" s="36" t="s">
        <v>189</v>
      </c>
    </row>
    <row r="2" spans="1:13" ht="15.75" x14ac:dyDescent="0.25">
      <c r="A2" s="313" t="s">
        <v>0</v>
      </c>
      <c r="B2" s="313"/>
      <c r="C2" s="315"/>
      <c r="D2" s="316" t="s">
        <v>597</v>
      </c>
      <c r="E2" s="244" t="s">
        <v>64</v>
      </c>
      <c r="F2" s="244" t="s">
        <v>58</v>
      </c>
      <c r="G2" s="244" t="s">
        <v>40</v>
      </c>
      <c r="H2" s="244" t="s">
        <v>558</v>
      </c>
      <c r="I2" s="244" t="s">
        <v>437</v>
      </c>
      <c r="J2" s="235">
        <v>94200000</v>
      </c>
      <c r="K2" s="235">
        <v>0</v>
      </c>
      <c r="L2" s="235">
        <v>0</v>
      </c>
    </row>
    <row r="3" spans="1:13" ht="95.45" customHeight="1" x14ac:dyDescent="0.25">
      <c r="A3" s="534" t="s">
        <v>557</v>
      </c>
      <c r="B3" s="534"/>
      <c r="C3" s="534"/>
      <c r="D3" s="534"/>
      <c r="E3" s="413"/>
      <c r="F3" s="413"/>
      <c r="G3" s="413"/>
      <c r="H3" s="413"/>
      <c r="I3" s="413"/>
      <c r="J3" s="515"/>
      <c r="K3" s="413"/>
      <c r="L3" s="413"/>
      <c r="M3" s="326"/>
    </row>
    <row r="4" spans="1:13" ht="15.75" x14ac:dyDescent="0.25">
      <c r="A4" s="447"/>
      <c r="B4" s="447"/>
      <c r="C4" s="442"/>
      <c r="D4" s="442" t="s">
        <v>1</v>
      </c>
      <c r="E4" s="322"/>
      <c r="F4" s="322"/>
      <c r="G4" s="322"/>
      <c r="H4" s="322"/>
      <c r="I4" s="323"/>
      <c r="J4" s="324"/>
      <c r="K4" s="324"/>
      <c r="L4" s="324"/>
      <c r="M4" s="326"/>
    </row>
    <row r="5" spans="1:13" ht="31.5" x14ac:dyDescent="0.25">
      <c r="A5" s="444" t="s">
        <v>4</v>
      </c>
      <c r="B5" s="444" t="s">
        <v>178</v>
      </c>
      <c r="C5" s="444" t="s">
        <v>194</v>
      </c>
      <c r="D5" s="444" t="s">
        <v>429</v>
      </c>
      <c r="E5" s="326"/>
      <c r="F5" s="326"/>
      <c r="G5" s="326"/>
      <c r="H5" s="326"/>
      <c r="I5" s="326"/>
      <c r="J5" s="44"/>
      <c r="K5" s="44"/>
      <c r="L5" s="44"/>
      <c r="M5" s="326"/>
    </row>
    <row r="6" spans="1:13" ht="15.75" x14ac:dyDescent="0.25">
      <c r="A6" s="443" t="s">
        <v>223</v>
      </c>
      <c r="B6" s="451">
        <v>5000000</v>
      </c>
      <c r="C6" s="453">
        <v>0</v>
      </c>
      <c r="D6" s="453">
        <v>0</v>
      </c>
      <c r="E6" s="424"/>
      <c r="F6" s="424"/>
      <c r="G6" s="424"/>
      <c r="H6" s="424"/>
      <c r="I6" s="424"/>
      <c r="J6" s="424"/>
      <c r="K6" s="424"/>
      <c r="M6" s="326"/>
    </row>
    <row r="7" spans="1:13" ht="15.75" x14ac:dyDescent="0.25">
      <c r="A7" s="443" t="s">
        <v>206</v>
      </c>
      <c r="B7" s="451">
        <v>79200000</v>
      </c>
      <c r="C7" s="453">
        <v>0</v>
      </c>
      <c r="D7" s="453">
        <v>0</v>
      </c>
      <c r="E7" s="424"/>
      <c r="F7" s="424"/>
      <c r="G7" s="424"/>
      <c r="H7" s="424"/>
      <c r="I7" s="424"/>
      <c r="J7" s="424"/>
      <c r="K7" s="424"/>
    </row>
    <row r="8" spans="1:13" ht="15.75" x14ac:dyDescent="0.25">
      <c r="A8" s="443" t="s">
        <v>214</v>
      </c>
      <c r="B8" s="451">
        <v>5000000</v>
      </c>
      <c r="C8" s="453">
        <v>0</v>
      </c>
      <c r="D8" s="453">
        <v>0</v>
      </c>
      <c r="E8" s="424"/>
      <c r="F8" s="424"/>
      <c r="G8" s="424"/>
      <c r="H8" s="424"/>
      <c r="I8" s="424"/>
      <c r="J8" s="424"/>
      <c r="K8" s="424"/>
    </row>
    <row r="9" spans="1:13" ht="15.75" x14ac:dyDescent="0.25">
      <c r="A9" s="443" t="s">
        <v>211</v>
      </c>
      <c r="B9" s="451">
        <v>5000000</v>
      </c>
      <c r="C9" s="453">
        <v>0</v>
      </c>
      <c r="D9" s="453">
        <v>0</v>
      </c>
      <c r="E9" s="424"/>
      <c r="F9" s="424"/>
      <c r="G9" s="424"/>
      <c r="H9" s="424"/>
      <c r="I9" s="424"/>
      <c r="J9" s="424"/>
      <c r="K9" s="424"/>
    </row>
    <row r="10" spans="1:13" ht="15.75" x14ac:dyDescent="0.25">
      <c r="A10" s="508" t="s">
        <v>188</v>
      </c>
      <c r="B10" s="437">
        <f>SUM(B6:B9)</f>
        <v>94200000</v>
      </c>
      <c r="C10" s="437">
        <f>SUM(C6:C9)</f>
        <v>0</v>
      </c>
      <c r="D10" s="437">
        <f>SUM(D6:D9)</f>
        <v>0</v>
      </c>
      <c r="E10" s="424"/>
      <c r="F10" s="424"/>
      <c r="G10" s="424"/>
      <c r="H10" s="424"/>
      <c r="I10" s="424"/>
      <c r="J10" s="424"/>
      <c r="K10" s="424"/>
    </row>
    <row r="15" spans="1:13" x14ac:dyDescent="0.25">
      <c r="E15" s="48"/>
    </row>
    <row r="16" spans="1:13" x14ac:dyDescent="0.25">
      <c r="E16" s="48"/>
    </row>
    <row r="17" spans="5:5" x14ac:dyDescent="0.25">
      <c r="E17" s="48"/>
    </row>
    <row r="18" spans="5:5" x14ac:dyDescent="0.25">
      <c r="E18" s="48"/>
    </row>
    <row r="19" spans="5:5" x14ac:dyDescent="0.25">
      <c r="E19" s="48"/>
    </row>
    <row r="20" spans="5:5" x14ac:dyDescent="0.25">
      <c r="E20" s="48"/>
    </row>
    <row r="21" spans="5:5" x14ac:dyDescent="0.25">
      <c r="E21" s="48"/>
    </row>
    <row r="22" spans="5:5" x14ac:dyDescent="0.25">
      <c r="E22" s="48"/>
    </row>
    <row r="23" spans="5:5" x14ac:dyDescent="0.25">
      <c r="E23" s="48"/>
    </row>
    <row r="24" spans="5:5" x14ac:dyDescent="0.25">
      <c r="E24" s="48"/>
    </row>
    <row r="25" spans="5:5" x14ac:dyDescent="0.25">
      <c r="E25" s="48"/>
    </row>
    <row r="26" spans="5:5" x14ac:dyDescent="0.25">
      <c r="E26" s="48"/>
    </row>
    <row r="27" spans="5:5" x14ac:dyDescent="0.25">
      <c r="E27" s="48"/>
    </row>
    <row r="28" spans="5:5" x14ac:dyDescent="0.25">
      <c r="E28" s="48"/>
    </row>
    <row r="29" spans="5:5" x14ac:dyDescent="0.25">
      <c r="E29" s="48"/>
    </row>
    <row r="30" spans="5:5" x14ac:dyDescent="0.25">
      <c r="E30" s="48"/>
    </row>
    <row r="31" spans="5:5" x14ac:dyDescent="0.25">
      <c r="E31" s="48"/>
    </row>
    <row r="32" spans="5:5" x14ac:dyDescent="0.25">
      <c r="E32" s="48"/>
    </row>
    <row r="33" spans="5:5" x14ac:dyDescent="0.25">
      <c r="E33" s="48"/>
    </row>
    <row r="34" spans="5:5" x14ac:dyDescent="0.25">
      <c r="E34" s="48"/>
    </row>
    <row r="35" spans="5:5" x14ac:dyDescent="0.25">
      <c r="E35" s="48"/>
    </row>
    <row r="36" spans="5:5" x14ac:dyDescent="0.25">
      <c r="E36" s="48"/>
    </row>
    <row r="37" spans="5:5" x14ac:dyDescent="0.25">
      <c r="E37" s="48"/>
    </row>
    <row r="38" spans="5:5" x14ac:dyDescent="0.25">
      <c r="E38" s="48"/>
    </row>
    <row r="39" spans="5:5" x14ac:dyDescent="0.25">
      <c r="E39" s="48"/>
    </row>
    <row r="40" spans="5:5" x14ac:dyDescent="0.25">
      <c r="E40" s="48"/>
    </row>
    <row r="41" spans="5:5" x14ac:dyDescent="0.25">
      <c r="E41" s="48"/>
    </row>
    <row r="42" spans="5:5" x14ac:dyDescent="0.25">
      <c r="E42" s="48"/>
    </row>
    <row r="43" spans="5:5" x14ac:dyDescent="0.25">
      <c r="E43" s="48"/>
    </row>
    <row r="44" spans="5:5" x14ac:dyDescent="0.25">
      <c r="E44" s="48"/>
    </row>
    <row r="45" spans="5:5" x14ac:dyDescent="0.25">
      <c r="E45" s="48"/>
    </row>
    <row r="46" spans="5:5" x14ac:dyDescent="0.25">
      <c r="E46" s="48"/>
    </row>
    <row r="47" spans="5:5" x14ac:dyDescent="0.25">
      <c r="E47" s="48"/>
    </row>
    <row r="48" spans="5:5" x14ac:dyDescent="0.25">
      <c r="E48" s="48"/>
    </row>
    <row r="49" spans="5:5" x14ac:dyDescent="0.25">
      <c r="E49" s="48"/>
    </row>
    <row r="50" spans="5:5" x14ac:dyDescent="0.25">
      <c r="E50" s="48"/>
    </row>
    <row r="51" spans="5:5" x14ac:dyDescent="0.25">
      <c r="E51" s="48"/>
    </row>
    <row r="52" spans="5:5" x14ac:dyDescent="0.25">
      <c r="E52" s="48"/>
    </row>
  </sheetData>
  <mergeCells count="3">
    <mergeCell ref="B1:D1"/>
    <mergeCell ref="E1:I1"/>
    <mergeCell ref="A3:D3"/>
  </mergeCells>
  <pageMargins left="0.7" right="0.7" top="0.75" bottom="0.75" header="0.3" footer="0.3"/>
  <pageSetup paperSize="9" scale="82" fitToHeight="0" orientation="portrait" r:id="rId1"/>
  <headerFooter>
    <oddHeader>&amp;C&amp;P</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8" tint="0.39997558519241921"/>
    <pageSetUpPr fitToPage="1"/>
  </sheetPr>
  <dimension ref="A1:M37"/>
  <sheetViews>
    <sheetView view="pageBreakPreview" zoomScale="115" zoomScaleNormal="100" zoomScaleSheetLayoutView="115" workbookViewId="0">
      <selection activeCell="K38" sqref="K38"/>
    </sheetView>
  </sheetViews>
  <sheetFormatPr defaultColWidth="9.140625" defaultRowHeight="15" x14ac:dyDescent="0.25"/>
  <cols>
    <col min="1" max="1" width="43.85546875" style="228" customWidth="1"/>
    <col min="2" max="2" width="19.85546875" style="228" customWidth="1"/>
    <col min="3" max="3" width="19.28515625" style="228" customWidth="1"/>
    <col min="4" max="4" width="17.42578125" style="228" customWidth="1"/>
    <col min="5" max="7" width="5.5703125" style="228" customWidth="1"/>
    <col min="8" max="8" width="16.140625" style="228" customWidth="1"/>
    <col min="9" max="9" width="9.28515625" style="228" bestFit="1" customWidth="1"/>
    <col min="10" max="10" width="15.28515625" style="228" customWidth="1"/>
    <col min="11" max="11" width="14.7109375" style="228" customWidth="1"/>
    <col min="12" max="12" width="12.28515625" style="228" bestFit="1" customWidth="1"/>
    <col min="13" max="13" width="27.42578125" style="228" customWidth="1"/>
    <col min="14" max="16384" width="9.140625" style="228"/>
  </cols>
  <sheetData>
    <row r="1" spans="1:13" ht="37.5" customHeight="1" x14ac:dyDescent="0.25">
      <c r="A1" s="165" t="s">
        <v>0</v>
      </c>
      <c r="B1" s="529"/>
      <c r="C1" s="529"/>
      <c r="D1" s="529"/>
      <c r="E1" s="531" t="s">
        <v>188</v>
      </c>
      <c r="F1" s="531"/>
      <c r="G1" s="531"/>
      <c r="H1" s="531"/>
      <c r="I1" s="531"/>
      <c r="J1" s="314">
        <f t="shared" ref="J1:K1" si="0">J2+J3-B7</f>
        <v>0</v>
      </c>
      <c r="K1" s="314">
        <f t="shared" si="0"/>
        <v>0</v>
      </c>
      <c r="L1" s="81">
        <f>L2+L3-D7</f>
        <v>0</v>
      </c>
      <c r="M1" s="36" t="s">
        <v>189</v>
      </c>
    </row>
    <row r="2" spans="1:13" ht="23.25" customHeight="1" x14ac:dyDescent="0.25">
      <c r="A2" s="165" t="s">
        <v>0</v>
      </c>
      <c r="B2" s="165"/>
      <c r="C2" s="99"/>
      <c r="D2" s="167" t="s">
        <v>598</v>
      </c>
      <c r="E2" s="244" t="s">
        <v>64</v>
      </c>
      <c r="F2" s="244" t="s">
        <v>58</v>
      </c>
      <c r="G2" s="244" t="s">
        <v>40</v>
      </c>
      <c r="H2" s="244" t="s">
        <v>446</v>
      </c>
      <c r="I2" s="244">
        <v>522</v>
      </c>
      <c r="J2" s="243">
        <v>697159000</v>
      </c>
      <c r="K2" s="243">
        <v>0</v>
      </c>
      <c r="L2" s="243">
        <v>0</v>
      </c>
    </row>
    <row r="3" spans="1:13" ht="109.15" customHeight="1" x14ac:dyDescent="0.25">
      <c r="A3" s="534" t="s">
        <v>444</v>
      </c>
      <c r="B3" s="534"/>
      <c r="C3" s="534"/>
      <c r="D3" s="534"/>
      <c r="E3" s="244" t="s">
        <v>64</v>
      </c>
      <c r="F3" s="244" t="s">
        <v>58</v>
      </c>
      <c r="G3" s="244" t="s">
        <v>40</v>
      </c>
      <c r="H3" s="244" t="s">
        <v>445</v>
      </c>
      <c r="I3" s="244">
        <v>522</v>
      </c>
      <c r="J3" s="243">
        <v>140851963.96000001</v>
      </c>
      <c r="K3" s="243">
        <v>0</v>
      </c>
      <c r="L3" s="243">
        <v>0</v>
      </c>
      <c r="M3" s="234"/>
    </row>
    <row r="4" spans="1:13" ht="20.25" customHeight="1" x14ac:dyDescent="0.25">
      <c r="A4" s="227" t="s">
        <v>0</v>
      </c>
      <c r="B4" s="227"/>
      <c r="C4" s="229"/>
      <c r="D4" s="229" t="s">
        <v>1</v>
      </c>
      <c r="E4" s="94"/>
      <c r="F4" s="94"/>
      <c r="G4" s="94"/>
      <c r="H4" s="94"/>
      <c r="I4" s="95"/>
      <c r="J4" s="96"/>
      <c r="K4" s="96"/>
      <c r="L4" s="96"/>
      <c r="M4" s="234"/>
    </row>
    <row r="5" spans="1:13" ht="48.75" customHeight="1" x14ac:dyDescent="0.25">
      <c r="A5" s="230" t="s">
        <v>4</v>
      </c>
      <c r="B5" s="230" t="s">
        <v>178</v>
      </c>
      <c r="C5" s="230" t="s">
        <v>194</v>
      </c>
      <c r="D5" s="230" t="s">
        <v>429</v>
      </c>
      <c r="E5" s="240"/>
      <c r="F5" s="240"/>
      <c r="G5" s="240"/>
      <c r="H5" s="240"/>
      <c r="I5" s="240"/>
      <c r="J5" s="240"/>
      <c r="K5" s="240"/>
      <c r="L5" s="240"/>
      <c r="M5" s="234"/>
    </row>
    <row r="6" spans="1:13" ht="15" customHeight="1" x14ac:dyDescent="0.25">
      <c r="A6" s="236" t="s">
        <v>6</v>
      </c>
      <c r="B6" s="237">
        <v>838010963.96000004</v>
      </c>
      <c r="C6" s="238">
        <v>0</v>
      </c>
      <c r="D6" s="239">
        <v>0</v>
      </c>
      <c r="E6" s="240"/>
      <c r="F6" s="240"/>
      <c r="G6" s="240"/>
      <c r="H6" s="240"/>
      <c r="I6" s="240"/>
      <c r="J6" s="240"/>
      <c r="K6" s="240"/>
      <c r="L6" s="240"/>
      <c r="M6" s="234"/>
    </row>
    <row r="7" spans="1:13" ht="15.75" x14ac:dyDescent="0.25">
      <c r="A7" s="508" t="s">
        <v>188</v>
      </c>
      <c r="B7" s="231">
        <f>SUM(B6:B6)</f>
        <v>838010963.96000004</v>
      </c>
      <c r="C7" s="45">
        <f>SUM(C6:C6)</f>
        <v>0</v>
      </c>
      <c r="D7" s="46">
        <f>SUM(D6:D6)</f>
        <v>0</v>
      </c>
    </row>
    <row r="9" spans="1:13" ht="15.75" x14ac:dyDescent="0.25">
      <c r="B9" s="241">
        <v>697159000</v>
      </c>
      <c r="C9" s="232">
        <v>0</v>
      </c>
      <c r="D9" s="232">
        <v>0</v>
      </c>
    </row>
    <row r="10" spans="1:13" ht="15.75" x14ac:dyDescent="0.25">
      <c r="B10" s="241">
        <v>140851963.96000001</v>
      </c>
      <c r="C10" s="232">
        <v>0</v>
      </c>
      <c r="D10" s="232">
        <v>0</v>
      </c>
    </row>
    <row r="11" spans="1:13" ht="15.75" x14ac:dyDescent="0.25">
      <c r="B11" s="241">
        <f>B6-B9-B10</f>
        <v>0</v>
      </c>
      <c r="C11" s="241">
        <f t="shared" ref="C11:D11" si="1">C6-C9-C10</f>
        <v>0</v>
      </c>
      <c r="D11" s="241">
        <f t="shared" si="1"/>
        <v>0</v>
      </c>
    </row>
    <row r="17" spans="2:2" ht="15" customHeight="1" x14ac:dyDescent="0.25"/>
    <row r="18" spans="2:2" ht="15" customHeight="1" x14ac:dyDescent="0.25"/>
    <row r="19" spans="2:2" ht="15" customHeight="1" x14ac:dyDescent="0.25"/>
    <row r="20" spans="2:2" ht="15" customHeight="1" x14ac:dyDescent="0.25">
      <c r="B20" s="228">
        <v>1</v>
      </c>
    </row>
    <row r="21" spans="2:2" ht="15" customHeight="1" x14ac:dyDescent="0.25"/>
    <row r="22" spans="2:2" ht="15" customHeight="1" x14ac:dyDescent="0.25"/>
    <row r="23" spans="2:2" ht="15" customHeight="1" x14ac:dyDescent="0.25"/>
    <row r="24" spans="2:2" ht="15" customHeight="1" x14ac:dyDescent="0.25"/>
    <row r="25" spans="2:2" ht="15" customHeight="1" x14ac:dyDescent="0.25"/>
    <row r="26" spans="2:2" ht="15" customHeight="1" x14ac:dyDescent="0.25"/>
    <row r="27" spans="2:2" ht="15" customHeight="1" x14ac:dyDescent="0.25"/>
    <row r="28" spans="2:2" ht="15" customHeight="1" x14ac:dyDescent="0.25"/>
    <row r="29" spans="2:2" ht="15" customHeight="1" x14ac:dyDescent="0.25"/>
    <row r="30" spans="2:2" ht="15" customHeight="1" x14ac:dyDescent="0.25"/>
    <row r="31" spans="2:2" ht="15" customHeight="1" x14ac:dyDescent="0.25"/>
    <row r="32" spans="2:2"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3">
    <mergeCell ref="B1:D1"/>
    <mergeCell ref="E1:I1"/>
    <mergeCell ref="A3:D3"/>
  </mergeCells>
  <pageMargins left="0.7" right="0.7" top="0.75" bottom="0.75" header="0.3" footer="0.3"/>
  <pageSetup paperSize="9" scale="87" fitToHeight="0" orientation="portrait" r:id="rId1"/>
  <headerFooter>
    <oddHeader>&amp;C&amp;P</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FFC000"/>
    <pageSetUpPr fitToPage="1"/>
  </sheetPr>
  <dimension ref="A1:M37"/>
  <sheetViews>
    <sheetView view="pageBreakPreview" zoomScale="115" zoomScaleNormal="100" zoomScaleSheetLayoutView="115" workbookViewId="0">
      <selection activeCell="F69" sqref="F69"/>
    </sheetView>
  </sheetViews>
  <sheetFormatPr defaultColWidth="9.140625" defaultRowHeight="15" x14ac:dyDescent="0.25"/>
  <cols>
    <col min="1" max="1" width="43.85546875" style="441" customWidth="1"/>
    <col min="2" max="2" width="19.85546875" style="441" customWidth="1"/>
    <col min="3" max="3" width="19.28515625" style="441" customWidth="1"/>
    <col min="4" max="4" width="17.42578125" style="441" customWidth="1"/>
    <col min="5" max="7" width="5.5703125" style="441" customWidth="1"/>
    <col min="8" max="8" width="16.140625" style="441" customWidth="1"/>
    <col min="9" max="9" width="9.28515625" style="441" bestFit="1" customWidth="1"/>
    <col min="10" max="10" width="15.28515625" style="441" customWidth="1"/>
    <col min="11" max="11" width="14.7109375" style="441" customWidth="1"/>
    <col min="12" max="12" width="12.28515625" style="441" bestFit="1" customWidth="1"/>
    <col min="13" max="13" width="27.42578125" style="441" customWidth="1"/>
    <col min="14" max="16384" width="9.140625" style="441"/>
  </cols>
  <sheetData>
    <row r="1" spans="1:13" ht="37.5" customHeight="1" x14ac:dyDescent="0.25">
      <c r="A1" s="447" t="s">
        <v>0</v>
      </c>
      <c r="B1" s="529"/>
      <c r="C1" s="529"/>
      <c r="D1" s="529"/>
      <c r="E1" s="531" t="s">
        <v>188</v>
      </c>
      <c r="F1" s="531"/>
      <c r="G1" s="531"/>
      <c r="H1" s="531"/>
      <c r="I1" s="531"/>
      <c r="J1" s="448">
        <f t="shared" ref="J1:K1" si="0">J2+J3-B7</f>
        <v>0</v>
      </c>
      <c r="K1" s="448">
        <f t="shared" si="0"/>
        <v>0</v>
      </c>
      <c r="L1" s="448">
        <f>L2+L3-D7</f>
        <v>0</v>
      </c>
      <c r="M1" s="449" t="s">
        <v>189</v>
      </c>
    </row>
    <row r="2" spans="1:13" ht="23.25" customHeight="1" x14ac:dyDescent="0.25">
      <c r="A2" s="447" t="s">
        <v>0</v>
      </c>
      <c r="B2" s="447"/>
      <c r="C2" s="450"/>
      <c r="D2" s="316" t="s">
        <v>599</v>
      </c>
      <c r="E2" s="244" t="s">
        <v>64</v>
      </c>
      <c r="F2" s="244" t="s">
        <v>58</v>
      </c>
      <c r="G2" s="244" t="s">
        <v>40</v>
      </c>
      <c r="H2" s="244" t="s">
        <v>560</v>
      </c>
      <c r="I2" s="244">
        <v>522</v>
      </c>
      <c r="J2" s="430">
        <v>14405212.77</v>
      </c>
      <c r="K2" s="243"/>
      <c r="L2" s="243"/>
    </row>
    <row r="3" spans="1:13" ht="109.15" customHeight="1" x14ac:dyDescent="0.25">
      <c r="A3" s="534" t="s">
        <v>559</v>
      </c>
      <c r="B3" s="534"/>
      <c r="C3" s="534"/>
      <c r="D3" s="545"/>
      <c r="E3" s="244" t="s">
        <v>64</v>
      </c>
      <c r="F3" s="244" t="s">
        <v>58</v>
      </c>
      <c r="G3" s="244" t="s">
        <v>40</v>
      </c>
      <c r="H3" s="433" t="s">
        <v>561</v>
      </c>
      <c r="I3" s="244">
        <v>522</v>
      </c>
      <c r="J3" s="430">
        <v>5000000</v>
      </c>
      <c r="K3" s="243"/>
      <c r="L3" s="243"/>
      <c r="M3" s="326"/>
    </row>
    <row r="4" spans="1:13" ht="20.25" customHeight="1" x14ac:dyDescent="0.25">
      <c r="A4" s="440"/>
      <c r="B4" s="440"/>
      <c r="C4" s="442"/>
      <c r="D4" s="442" t="s">
        <v>1</v>
      </c>
      <c r="E4" s="322"/>
      <c r="F4" s="322"/>
      <c r="G4" s="322"/>
      <c r="H4" s="322"/>
      <c r="I4" s="323"/>
      <c r="J4" s="324"/>
      <c r="K4" s="324"/>
      <c r="L4" s="324"/>
      <c r="M4" s="326"/>
    </row>
    <row r="5" spans="1:13" ht="48.75" customHeight="1" x14ac:dyDescent="0.25">
      <c r="A5" s="444" t="s">
        <v>4</v>
      </c>
      <c r="B5" s="444" t="s">
        <v>178</v>
      </c>
      <c r="C5" s="444" t="s">
        <v>194</v>
      </c>
      <c r="D5" s="444" t="s">
        <v>429</v>
      </c>
      <c r="M5" s="326"/>
    </row>
    <row r="6" spans="1:13" ht="15" customHeight="1" x14ac:dyDescent="0.25">
      <c r="A6" s="443" t="s">
        <v>6</v>
      </c>
      <c r="B6" s="451">
        <v>19405212.77</v>
      </c>
      <c r="C6" s="452">
        <v>0</v>
      </c>
      <c r="D6" s="453">
        <v>0</v>
      </c>
      <c r="M6" s="326"/>
    </row>
    <row r="7" spans="1:13" ht="15.75" x14ac:dyDescent="0.25">
      <c r="A7" s="446" t="s">
        <v>188</v>
      </c>
      <c r="B7" s="445">
        <v>19405212.77</v>
      </c>
      <c r="C7" s="45">
        <v>0</v>
      </c>
      <c r="D7" s="46">
        <v>0</v>
      </c>
    </row>
    <row r="9" spans="1:13" ht="15.75" x14ac:dyDescent="0.25">
      <c r="B9" s="436"/>
      <c r="C9" s="436"/>
      <c r="D9" s="436"/>
    </row>
    <row r="10" spans="1:13" ht="15.75" x14ac:dyDescent="0.25">
      <c r="B10" s="436"/>
      <c r="C10" s="436"/>
      <c r="D10" s="436"/>
    </row>
    <row r="11" spans="1:13" ht="15.75" x14ac:dyDescent="0.25">
      <c r="B11" s="436"/>
      <c r="C11" s="436"/>
      <c r="D11" s="436"/>
    </row>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3">
    <mergeCell ref="B1:D1"/>
    <mergeCell ref="E1:I1"/>
    <mergeCell ref="A3:D3"/>
  </mergeCells>
  <pageMargins left="0.7" right="0.7" top="0.75" bottom="0.75" header="0.3" footer="0.3"/>
  <pageSetup paperSize="9" scale="87" fitToHeight="0" orientation="portrait" r:id="rId1"/>
  <headerFooter>
    <oddHeader>&amp;C&amp;P</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FFC000"/>
    <pageSetUpPr fitToPage="1"/>
  </sheetPr>
  <dimension ref="A1:M37"/>
  <sheetViews>
    <sheetView view="pageBreakPreview" zoomScale="115" zoomScaleNormal="100" zoomScaleSheetLayoutView="115" workbookViewId="0">
      <selection activeCell="F69" sqref="F69"/>
    </sheetView>
  </sheetViews>
  <sheetFormatPr defaultColWidth="9.140625" defaultRowHeight="15" x14ac:dyDescent="0.25"/>
  <cols>
    <col min="1" max="1" width="43.85546875" style="457" customWidth="1"/>
    <col min="2" max="2" width="19.85546875" style="457" customWidth="1"/>
    <col min="3" max="3" width="19.28515625" style="457" customWidth="1"/>
    <col min="4" max="4" width="17.42578125" style="457" customWidth="1"/>
    <col min="5" max="7" width="5.5703125" style="457" customWidth="1"/>
    <col min="8" max="8" width="16.140625" style="457" customWidth="1"/>
    <col min="9" max="9" width="9.28515625" style="457" bestFit="1" customWidth="1"/>
    <col min="10" max="10" width="15.28515625" style="457" customWidth="1"/>
    <col min="11" max="11" width="14.7109375" style="457" customWidth="1"/>
    <col min="12" max="12" width="13.7109375" style="457" bestFit="1" customWidth="1"/>
    <col min="13" max="13" width="27.42578125" style="457" customWidth="1"/>
    <col min="14" max="16384" width="9.140625" style="457"/>
  </cols>
  <sheetData>
    <row r="1" spans="1:13" ht="37.5" customHeight="1" x14ac:dyDescent="0.25">
      <c r="A1" s="447" t="s">
        <v>0</v>
      </c>
      <c r="B1" s="529"/>
      <c r="C1" s="529"/>
      <c r="D1" s="529"/>
      <c r="E1" s="531" t="s">
        <v>188</v>
      </c>
      <c r="F1" s="531"/>
      <c r="G1" s="531"/>
      <c r="H1" s="531"/>
      <c r="I1" s="531"/>
      <c r="J1" s="448">
        <f>J2-B7</f>
        <v>0</v>
      </c>
      <c r="K1" s="448">
        <f t="shared" ref="K1:L1" si="0">K2-C7</f>
        <v>0</v>
      </c>
      <c r="L1" s="448">
        <f t="shared" si="0"/>
        <v>0</v>
      </c>
      <c r="M1" s="449" t="s">
        <v>189</v>
      </c>
    </row>
    <row r="2" spans="1:13" ht="23.25" customHeight="1" x14ac:dyDescent="0.25">
      <c r="A2" s="447" t="s">
        <v>0</v>
      </c>
      <c r="B2" s="447"/>
      <c r="C2" s="450"/>
      <c r="D2" s="316" t="s">
        <v>600</v>
      </c>
      <c r="E2" s="470" t="s">
        <v>64</v>
      </c>
      <c r="F2" s="470" t="s">
        <v>58</v>
      </c>
      <c r="G2" s="470" t="s">
        <v>3</v>
      </c>
      <c r="H2" s="470" t="s">
        <v>567</v>
      </c>
      <c r="I2" s="244">
        <v>520</v>
      </c>
      <c r="J2" s="431">
        <v>0</v>
      </c>
      <c r="K2" s="243">
        <v>0</v>
      </c>
      <c r="L2" s="471">
        <v>252525253</v>
      </c>
      <c r="M2" s="326"/>
    </row>
    <row r="3" spans="1:13" ht="91.9" customHeight="1" x14ac:dyDescent="0.25">
      <c r="A3" s="534" t="s">
        <v>601</v>
      </c>
      <c r="B3" s="534"/>
      <c r="C3" s="534"/>
      <c r="D3" s="534"/>
      <c r="E3" s="322"/>
      <c r="F3" s="322"/>
      <c r="G3" s="322"/>
      <c r="H3" s="322"/>
      <c r="I3" s="323"/>
      <c r="J3" s="324"/>
      <c r="K3" s="324"/>
      <c r="L3" s="324"/>
      <c r="M3" s="326"/>
    </row>
    <row r="4" spans="1:13" ht="20.25" customHeight="1" x14ac:dyDescent="0.25">
      <c r="A4" s="456"/>
      <c r="B4" s="456"/>
      <c r="C4" s="458"/>
      <c r="D4" s="458" t="s">
        <v>1</v>
      </c>
      <c r="M4" s="326"/>
    </row>
    <row r="5" spans="1:13" ht="34.9" customHeight="1" x14ac:dyDescent="0.25">
      <c r="A5" s="460" t="s">
        <v>4</v>
      </c>
      <c r="B5" s="460" t="s">
        <v>178</v>
      </c>
      <c r="C5" s="460" t="s">
        <v>194</v>
      </c>
      <c r="D5" s="460" t="s">
        <v>429</v>
      </c>
      <c r="M5" s="326"/>
    </row>
    <row r="6" spans="1:13" ht="15" customHeight="1" x14ac:dyDescent="0.25">
      <c r="A6" s="455" t="s">
        <v>6</v>
      </c>
      <c r="B6" s="512">
        <v>0</v>
      </c>
      <c r="C6" s="513">
        <v>0</v>
      </c>
      <c r="D6" s="514">
        <v>252525253</v>
      </c>
    </row>
    <row r="7" spans="1:13" ht="15.75" x14ac:dyDescent="0.25">
      <c r="A7" s="462" t="s">
        <v>188</v>
      </c>
      <c r="B7" s="461">
        <f>B6</f>
        <v>0</v>
      </c>
      <c r="C7" s="45">
        <v>0</v>
      </c>
      <c r="D7" s="46">
        <f>D6</f>
        <v>252525253</v>
      </c>
    </row>
    <row r="9" spans="1:13" ht="15.75" x14ac:dyDescent="0.25">
      <c r="B9" s="463"/>
    </row>
    <row r="10" spans="1:13" ht="15.75" x14ac:dyDescent="0.25">
      <c r="A10" s="510"/>
      <c r="B10" s="463"/>
      <c r="C10" s="510"/>
      <c r="D10" s="510"/>
      <c r="E10" s="510"/>
      <c r="F10" s="510"/>
    </row>
    <row r="11" spans="1:13" ht="15.75" x14ac:dyDescent="0.25">
      <c r="B11" s="463"/>
      <c r="C11" s="463"/>
      <c r="D11" s="463"/>
    </row>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3">
    <mergeCell ref="B1:D1"/>
    <mergeCell ref="E1:I1"/>
    <mergeCell ref="A3:D3"/>
  </mergeCells>
  <pageMargins left="0.7" right="0.7" top="0.75" bottom="0.75" header="0.3" footer="0.3"/>
  <pageSetup paperSize="9" scale="87" fitToHeight="0" orientation="portrait" r:id="rId1"/>
  <headerFooter>
    <oddHeader>&amp;C&amp;P</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C000"/>
    <pageSetUpPr fitToPage="1"/>
  </sheetPr>
  <dimension ref="A1:M37"/>
  <sheetViews>
    <sheetView view="pageBreakPreview" zoomScale="115" zoomScaleNormal="100" zoomScaleSheetLayoutView="115" workbookViewId="0">
      <selection sqref="A1:D7"/>
    </sheetView>
  </sheetViews>
  <sheetFormatPr defaultColWidth="9.140625" defaultRowHeight="15" x14ac:dyDescent="0.25"/>
  <cols>
    <col min="1" max="1" width="43.85546875" style="441" customWidth="1"/>
    <col min="2" max="2" width="19.85546875" style="441" customWidth="1"/>
    <col min="3" max="3" width="19.28515625" style="441" customWidth="1"/>
    <col min="4" max="4" width="17.42578125" style="441" customWidth="1"/>
    <col min="5" max="7" width="5.5703125" style="441" customWidth="1"/>
    <col min="8" max="8" width="16.140625" style="441" customWidth="1"/>
    <col min="9" max="9" width="9.28515625" style="441" bestFit="1" customWidth="1"/>
    <col min="10" max="10" width="15.28515625" style="441" customWidth="1"/>
    <col min="11" max="11" width="14.7109375" style="441" customWidth="1"/>
    <col min="12" max="12" width="12.28515625" style="441" bestFit="1" customWidth="1"/>
    <col min="13" max="13" width="27.42578125" style="441" customWidth="1"/>
    <col min="14" max="16384" width="9.140625" style="441"/>
  </cols>
  <sheetData>
    <row r="1" spans="1:13" ht="37.5" customHeight="1" x14ac:dyDescent="0.25">
      <c r="A1" s="447" t="s">
        <v>0</v>
      </c>
      <c r="B1" s="529"/>
      <c r="C1" s="529"/>
      <c r="D1" s="529"/>
      <c r="E1" s="531" t="s">
        <v>188</v>
      </c>
      <c r="F1" s="531"/>
      <c r="G1" s="531"/>
      <c r="H1" s="531"/>
      <c r="I1" s="531"/>
      <c r="J1" s="448">
        <f>J2-B7</f>
        <v>0</v>
      </c>
      <c r="K1" s="448">
        <f t="shared" ref="K1:L1" si="0">K2-C7</f>
        <v>0</v>
      </c>
      <c r="L1" s="448">
        <f t="shared" si="0"/>
        <v>0</v>
      </c>
      <c r="M1" s="449" t="s">
        <v>189</v>
      </c>
    </row>
    <row r="2" spans="1:13" ht="23.25" customHeight="1" x14ac:dyDescent="0.25">
      <c r="A2" s="447" t="s">
        <v>0</v>
      </c>
      <c r="B2" s="447"/>
      <c r="C2" s="450"/>
      <c r="D2" s="316" t="s">
        <v>602</v>
      </c>
      <c r="E2" s="434" t="s">
        <v>64</v>
      </c>
      <c r="F2" s="434" t="s">
        <v>52</v>
      </c>
      <c r="G2" s="434" t="s">
        <v>38</v>
      </c>
      <c r="H2" s="434" t="s">
        <v>562</v>
      </c>
      <c r="I2" s="244">
        <v>522</v>
      </c>
      <c r="J2" s="431">
        <v>5000000</v>
      </c>
      <c r="K2" s="243">
        <v>0</v>
      </c>
      <c r="L2" s="243">
        <v>0</v>
      </c>
      <c r="M2" s="326"/>
    </row>
    <row r="3" spans="1:13" ht="109.15" customHeight="1" x14ac:dyDescent="0.25">
      <c r="A3" s="534" t="s">
        <v>563</v>
      </c>
      <c r="B3" s="534"/>
      <c r="C3" s="534"/>
      <c r="D3" s="534"/>
      <c r="E3" s="322"/>
      <c r="F3" s="322"/>
      <c r="G3" s="322"/>
      <c r="H3" s="322"/>
      <c r="I3" s="323"/>
      <c r="J3" s="324"/>
      <c r="K3" s="324"/>
      <c r="L3" s="324"/>
      <c r="M3" s="326"/>
    </row>
    <row r="4" spans="1:13" ht="20.25" customHeight="1" x14ac:dyDescent="0.25">
      <c r="A4" s="440"/>
      <c r="B4" s="440"/>
      <c r="C4" s="442"/>
      <c r="D4" s="442" t="s">
        <v>1</v>
      </c>
      <c r="M4" s="326"/>
    </row>
    <row r="5" spans="1:13" ht="48.75" customHeight="1" x14ac:dyDescent="0.25">
      <c r="A5" s="444" t="s">
        <v>4</v>
      </c>
      <c r="B5" s="444" t="s">
        <v>178</v>
      </c>
      <c r="C5" s="444" t="s">
        <v>194</v>
      </c>
      <c r="D5" s="444" t="s">
        <v>429</v>
      </c>
      <c r="M5" s="326"/>
    </row>
    <row r="6" spans="1:13" ht="15" customHeight="1" x14ac:dyDescent="0.25">
      <c r="A6" s="455" t="s">
        <v>564</v>
      </c>
      <c r="B6" s="451">
        <v>5000000</v>
      </c>
      <c r="C6" s="452">
        <v>0</v>
      </c>
      <c r="D6" s="453">
        <v>0</v>
      </c>
    </row>
    <row r="7" spans="1:13" ht="15.75" x14ac:dyDescent="0.25">
      <c r="A7" s="446" t="s">
        <v>188</v>
      </c>
      <c r="B7" s="445">
        <f>B6</f>
        <v>5000000</v>
      </c>
      <c r="C7" s="45">
        <v>0</v>
      </c>
      <c r="D7" s="46">
        <v>0</v>
      </c>
    </row>
    <row r="9" spans="1:13" ht="15.75" x14ac:dyDescent="0.25">
      <c r="B9" s="436"/>
    </row>
    <row r="10" spans="1:13" ht="15.75" x14ac:dyDescent="0.25">
      <c r="B10" s="436"/>
    </row>
    <row r="11" spans="1:13" ht="15.75" x14ac:dyDescent="0.25">
      <c r="B11" s="436"/>
      <c r="C11" s="436"/>
      <c r="D11" s="436"/>
    </row>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3">
    <mergeCell ref="B1:D1"/>
    <mergeCell ref="E1:I1"/>
    <mergeCell ref="A3:D3"/>
  </mergeCells>
  <pageMargins left="0.7" right="0.7" top="0.75" bottom="0.75" header="0.3" footer="0.3"/>
  <pageSetup paperSize="9" scale="87" fitToHeight="0" orientation="portrait" r:id="rId1"/>
  <headerFooter>
    <oddHeader>&amp;C&amp;P</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tabColor rgb="FFFFC000"/>
    <pageSetUpPr fitToPage="1"/>
  </sheetPr>
  <dimension ref="A1:M17"/>
  <sheetViews>
    <sheetView tabSelected="1" view="pageBreakPreview" zoomScale="115" zoomScaleNormal="100" zoomScaleSheetLayoutView="115" workbookViewId="0">
      <selection activeCell="F69" sqref="F69"/>
    </sheetView>
  </sheetViews>
  <sheetFormatPr defaultColWidth="9.140625" defaultRowHeight="15" x14ac:dyDescent="0.25"/>
  <cols>
    <col min="1" max="1" width="50" style="3" customWidth="1"/>
    <col min="2" max="2" width="19.85546875" style="3" customWidth="1"/>
    <col min="3" max="3" width="19.28515625" style="3" customWidth="1"/>
    <col min="4" max="4" width="17.42578125" style="3" customWidth="1"/>
    <col min="5" max="6" width="9.140625" style="3"/>
    <col min="7" max="7" width="9.28515625" style="3" bestFit="1" customWidth="1"/>
    <col min="8" max="8" width="18.42578125" style="3" customWidth="1"/>
    <col min="9" max="9" width="9.28515625" style="3" bestFit="1" customWidth="1"/>
    <col min="10" max="10" width="16.42578125" style="3" bestFit="1" customWidth="1"/>
    <col min="11" max="11" width="15" style="3" customWidth="1"/>
    <col min="12" max="12" width="14.140625" style="3" customWidth="1"/>
    <col min="13" max="13" width="21" style="3" customWidth="1"/>
    <col min="14" max="16384" width="9.140625" style="3"/>
  </cols>
  <sheetData>
    <row r="1" spans="1:13" ht="41.25" customHeight="1" x14ac:dyDescent="0.25">
      <c r="A1" s="2" t="s">
        <v>0</v>
      </c>
      <c r="B1" s="529"/>
      <c r="C1" s="529"/>
      <c r="D1" s="529"/>
      <c r="E1" s="531" t="s">
        <v>188</v>
      </c>
      <c r="F1" s="531"/>
      <c r="G1" s="531"/>
      <c r="H1" s="531"/>
      <c r="I1" s="531"/>
      <c r="J1" s="314">
        <f>J2-B17</f>
        <v>0</v>
      </c>
      <c r="K1" s="448">
        <f t="shared" ref="K1:L1" si="0">K2-C17</f>
        <v>0</v>
      </c>
      <c r="L1" s="448">
        <f t="shared" si="0"/>
        <v>0</v>
      </c>
      <c r="M1" s="57" t="s">
        <v>189</v>
      </c>
    </row>
    <row r="2" spans="1:13" ht="23.25" customHeight="1" x14ac:dyDescent="0.25">
      <c r="A2" s="2" t="s">
        <v>0</v>
      </c>
      <c r="B2" s="2"/>
      <c r="C2" s="4"/>
      <c r="D2" s="5" t="s">
        <v>603</v>
      </c>
      <c r="E2" s="252">
        <v>819</v>
      </c>
      <c r="F2" s="252" t="s">
        <v>139</v>
      </c>
      <c r="G2" s="252" t="s">
        <v>40</v>
      </c>
      <c r="H2" s="252" t="s">
        <v>447</v>
      </c>
      <c r="I2" s="252">
        <v>522</v>
      </c>
      <c r="J2" s="253">
        <v>1845468951.6799998</v>
      </c>
      <c r="K2" s="253">
        <v>0</v>
      </c>
      <c r="L2" s="253">
        <v>0</v>
      </c>
      <c r="M2" s="58"/>
    </row>
    <row r="3" spans="1:13" ht="106.15" customHeight="1" x14ac:dyDescent="0.25">
      <c r="A3" s="534" t="s">
        <v>459</v>
      </c>
      <c r="B3" s="534"/>
      <c r="C3" s="534"/>
      <c r="D3" s="534"/>
      <c r="E3" s="40"/>
      <c r="F3" s="40"/>
      <c r="G3" s="40"/>
      <c r="H3" s="40"/>
      <c r="I3" s="40"/>
      <c r="J3" s="40"/>
      <c r="K3" s="40"/>
      <c r="L3" s="40"/>
    </row>
    <row r="4" spans="1:13" ht="20.25" customHeight="1" x14ac:dyDescent="0.25">
      <c r="A4" s="382"/>
      <c r="B4" s="245"/>
      <c r="C4" s="246"/>
      <c r="D4" s="246" t="s">
        <v>1</v>
      </c>
      <c r="E4" s="41"/>
      <c r="F4" s="41"/>
      <c r="G4" s="41"/>
      <c r="H4" s="41"/>
      <c r="I4" s="42"/>
      <c r="J4" s="43"/>
      <c r="K4" s="43"/>
      <c r="L4" s="43"/>
    </row>
    <row r="5" spans="1:13" ht="48.95" customHeight="1" x14ac:dyDescent="0.25">
      <c r="A5" s="247" t="s">
        <v>4</v>
      </c>
      <c r="B5" s="247" t="s">
        <v>178</v>
      </c>
      <c r="C5" s="247" t="s">
        <v>194</v>
      </c>
      <c r="D5" s="247" t="s">
        <v>429</v>
      </c>
      <c r="J5" s="24"/>
      <c r="K5" s="12"/>
      <c r="L5" s="12"/>
    </row>
    <row r="6" spans="1:13" ht="15" customHeight="1" x14ac:dyDescent="0.25">
      <c r="A6" s="459" t="s">
        <v>6</v>
      </c>
      <c r="B6" s="465">
        <v>120000000</v>
      </c>
      <c r="C6" s="248">
        <v>0</v>
      </c>
      <c r="D6" s="248">
        <v>0</v>
      </c>
      <c r="E6" s="457"/>
      <c r="F6" s="424"/>
      <c r="G6" s="84"/>
      <c r="H6" s="84"/>
      <c r="I6" s="74"/>
      <c r="J6" s="84"/>
      <c r="K6" s="84"/>
      <c r="L6" s="8"/>
    </row>
    <row r="7" spans="1:13" s="71" customFormat="1" ht="15" customHeight="1" x14ac:dyDescent="0.25">
      <c r="A7" s="459" t="s">
        <v>85</v>
      </c>
      <c r="B7" s="466">
        <v>193216358.30000001</v>
      </c>
      <c r="C7" s="249">
        <v>0</v>
      </c>
      <c r="D7" s="249">
        <v>0</v>
      </c>
      <c r="E7" s="457"/>
      <c r="F7" s="424"/>
      <c r="G7" s="84"/>
      <c r="H7" s="84"/>
      <c r="I7" s="84"/>
      <c r="J7" s="84"/>
      <c r="K7" s="84"/>
      <c r="L7" s="70"/>
    </row>
    <row r="8" spans="1:13" ht="15.75" x14ac:dyDescent="0.25">
      <c r="A8" s="459" t="s">
        <v>87</v>
      </c>
      <c r="B8" s="466">
        <v>107807001.88</v>
      </c>
      <c r="C8" s="249">
        <v>0</v>
      </c>
      <c r="D8" s="249">
        <v>0</v>
      </c>
      <c r="E8" s="457"/>
      <c r="F8" s="424"/>
    </row>
    <row r="9" spans="1:13" ht="15.75" x14ac:dyDescent="0.25">
      <c r="A9" s="459" t="s">
        <v>89</v>
      </c>
      <c r="B9" s="466">
        <v>171223800</v>
      </c>
      <c r="C9" s="466">
        <v>0</v>
      </c>
      <c r="D9" s="466">
        <v>0</v>
      </c>
      <c r="E9" s="457"/>
      <c r="F9" s="424"/>
    </row>
    <row r="10" spans="1:13" ht="15.75" x14ac:dyDescent="0.25">
      <c r="A10" s="459" t="s">
        <v>101</v>
      </c>
      <c r="B10" s="466">
        <v>193216358.30000001</v>
      </c>
      <c r="C10" s="466">
        <v>0</v>
      </c>
      <c r="D10" s="466">
        <v>0</v>
      </c>
      <c r="E10" s="457"/>
      <c r="F10" s="424"/>
    </row>
    <row r="11" spans="1:13" ht="31.5" x14ac:dyDescent="0.25">
      <c r="A11" s="459" t="s">
        <v>105</v>
      </c>
      <c r="B11" s="466">
        <v>193216358.30000001</v>
      </c>
      <c r="C11" s="466">
        <v>0</v>
      </c>
      <c r="D11" s="466">
        <v>0</v>
      </c>
      <c r="E11" s="457"/>
      <c r="F11" s="424"/>
    </row>
    <row r="12" spans="1:13" ht="15.75" x14ac:dyDescent="0.25">
      <c r="A12" s="459" t="s">
        <v>106</v>
      </c>
      <c r="B12" s="466">
        <v>193216358.30000001</v>
      </c>
      <c r="C12" s="466">
        <v>0</v>
      </c>
      <c r="D12" s="466">
        <v>0</v>
      </c>
      <c r="E12" s="457"/>
      <c r="F12" s="424"/>
    </row>
    <row r="13" spans="1:13" ht="15.75" x14ac:dyDescent="0.25">
      <c r="A13" s="459" t="s">
        <v>122</v>
      </c>
      <c r="B13" s="466">
        <v>193216358.30000001</v>
      </c>
      <c r="C13" s="466">
        <v>0</v>
      </c>
      <c r="D13" s="466">
        <v>0</v>
      </c>
      <c r="E13" s="457"/>
      <c r="F13" s="424"/>
    </row>
    <row r="14" spans="1:13" ht="15.75" x14ac:dyDescent="0.25">
      <c r="A14" s="459" t="s">
        <v>124</v>
      </c>
      <c r="B14" s="465">
        <v>5000000</v>
      </c>
      <c r="C14" s="466">
        <v>0</v>
      </c>
      <c r="D14" s="466">
        <v>0</v>
      </c>
      <c r="E14" s="457"/>
      <c r="F14" s="424"/>
    </row>
    <row r="15" spans="1:13" ht="15.75" x14ac:dyDescent="0.25">
      <c r="A15" s="459" t="s">
        <v>128</v>
      </c>
      <c r="B15" s="466">
        <v>282140000</v>
      </c>
      <c r="C15" s="466">
        <v>0</v>
      </c>
      <c r="D15" s="466">
        <v>0</v>
      </c>
      <c r="E15" s="457"/>
      <c r="F15" s="424"/>
    </row>
    <row r="16" spans="1:13" ht="15.75" x14ac:dyDescent="0.25">
      <c r="A16" s="459" t="s">
        <v>130</v>
      </c>
      <c r="B16" s="465">
        <v>193216358.30000001</v>
      </c>
      <c r="C16" s="466">
        <v>0</v>
      </c>
      <c r="D16" s="466">
        <v>0</v>
      </c>
      <c r="E16" s="457"/>
      <c r="F16" s="424"/>
    </row>
    <row r="17" spans="1:4" ht="15.75" x14ac:dyDescent="0.25">
      <c r="A17" s="462" t="s">
        <v>188</v>
      </c>
      <c r="B17" s="461">
        <f>SUM(B6:B16)</f>
        <v>1845468951.6799998</v>
      </c>
      <c r="C17" s="461">
        <f t="shared" ref="C17:D17" si="1">SUM(C6:C16)</f>
        <v>0</v>
      </c>
      <c r="D17" s="461">
        <f t="shared" si="1"/>
        <v>0</v>
      </c>
    </row>
  </sheetData>
  <mergeCells count="3">
    <mergeCell ref="B1:D1"/>
    <mergeCell ref="E1:I1"/>
    <mergeCell ref="A3:D3"/>
  </mergeCells>
  <pageMargins left="0.7" right="0.7" top="0.75" bottom="0.75" header="0.3" footer="0.3"/>
  <pageSetup paperSize="9" scale="82" fitToHeight="0" orientation="portrait" r:id="rId1"/>
  <headerFooter>
    <oddHeader>&amp;C&amp;P</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FFC000"/>
    <pageSetUpPr fitToPage="1"/>
  </sheetPr>
  <dimension ref="A1:M37"/>
  <sheetViews>
    <sheetView view="pageBreakPreview" zoomScale="115" zoomScaleNormal="100" zoomScaleSheetLayoutView="115" workbookViewId="0">
      <selection activeCell="A3" sqref="A3:D3"/>
    </sheetView>
  </sheetViews>
  <sheetFormatPr defaultColWidth="9.140625" defaultRowHeight="15" x14ac:dyDescent="0.25"/>
  <cols>
    <col min="1" max="1" width="50" style="457" customWidth="1"/>
    <col min="2" max="2" width="19.85546875" style="457" customWidth="1"/>
    <col min="3" max="3" width="19.28515625" style="457" customWidth="1"/>
    <col min="4" max="4" width="17.42578125" style="457" customWidth="1"/>
    <col min="5" max="6" width="9.140625" style="457"/>
    <col min="7" max="7" width="9.28515625" style="457" bestFit="1" customWidth="1"/>
    <col min="8" max="8" width="18.42578125" style="457" customWidth="1"/>
    <col min="9" max="9" width="9.28515625" style="457" bestFit="1" customWidth="1"/>
    <col min="10" max="10" width="16.42578125" style="457" bestFit="1" customWidth="1"/>
    <col min="11" max="12" width="15.42578125" style="457" bestFit="1" customWidth="1"/>
    <col min="13" max="13" width="21" style="457" customWidth="1"/>
    <col min="14" max="16384" width="9.140625" style="457"/>
  </cols>
  <sheetData>
    <row r="1" spans="1:13" ht="41.25" customHeight="1" x14ac:dyDescent="0.25">
      <c r="A1" s="447" t="s">
        <v>0</v>
      </c>
      <c r="B1" s="529"/>
      <c r="C1" s="529"/>
      <c r="D1" s="529"/>
      <c r="E1" s="531" t="s">
        <v>188</v>
      </c>
      <c r="F1" s="531"/>
      <c r="G1" s="531"/>
      <c r="H1" s="531"/>
      <c r="I1" s="531"/>
      <c r="J1" s="448">
        <f>J2-B37</f>
        <v>0</v>
      </c>
      <c r="K1" s="448">
        <f>K2-C37</f>
        <v>0</v>
      </c>
      <c r="L1" s="448">
        <f>L2-D37</f>
        <v>0</v>
      </c>
      <c r="M1" s="57" t="s">
        <v>189</v>
      </c>
    </row>
    <row r="2" spans="1:13" ht="23.25" customHeight="1" x14ac:dyDescent="0.25">
      <c r="A2" s="447" t="s">
        <v>0</v>
      </c>
      <c r="B2" s="447"/>
      <c r="C2" s="450"/>
      <c r="D2" s="316" t="s">
        <v>604</v>
      </c>
      <c r="E2" s="296">
        <v>821</v>
      </c>
      <c r="F2" s="296">
        <v>10</v>
      </c>
      <c r="G2" s="296">
        <v>4</v>
      </c>
      <c r="H2" s="296" t="s">
        <v>488</v>
      </c>
      <c r="I2" s="296">
        <v>520</v>
      </c>
      <c r="J2" s="472">
        <v>63312735.729999997</v>
      </c>
      <c r="K2" s="473">
        <v>63916035.729999997</v>
      </c>
      <c r="L2" s="474">
        <v>64556435.729999997</v>
      </c>
      <c r="M2" s="58"/>
    </row>
    <row r="3" spans="1:13" ht="90" customHeight="1" x14ac:dyDescent="0.25">
      <c r="A3" s="546" t="s">
        <v>568</v>
      </c>
      <c r="B3" s="546"/>
      <c r="C3" s="546"/>
      <c r="D3" s="546"/>
      <c r="E3" s="429"/>
      <c r="F3" s="429"/>
      <c r="G3" s="429"/>
      <c r="H3" s="429"/>
      <c r="I3" s="429"/>
      <c r="J3" s="482">
        <v>63312735.730000004</v>
      </c>
      <c r="K3" s="482">
        <v>63916035.730000004</v>
      </c>
      <c r="L3" s="482">
        <v>64556435.730000004</v>
      </c>
    </row>
    <row r="4" spans="1:13" ht="20.25" customHeight="1" x14ac:dyDescent="0.25">
      <c r="A4" s="456"/>
      <c r="B4" s="456"/>
      <c r="C4" s="458"/>
      <c r="D4" s="458" t="s">
        <v>1</v>
      </c>
      <c r="E4" s="322"/>
      <c r="F4" s="322"/>
      <c r="G4" s="322"/>
      <c r="H4" s="322"/>
      <c r="I4" s="323"/>
      <c r="J4" s="324"/>
      <c r="K4" s="324"/>
      <c r="L4" s="324"/>
    </row>
    <row r="5" spans="1:13" ht="48.95" customHeight="1" x14ac:dyDescent="0.25">
      <c r="A5" s="460" t="s">
        <v>4</v>
      </c>
      <c r="B5" s="460" t="s">
        <v>178</v>
      </c>
      <c r="C5" s="460" t="s">
        <v>194</v>
      </c>
      <c r="D5" s="460" t="s">
        <v>429</v>
      </c>
      <c r="J5" s="297"/>
      <c r="K5" s="297"/>
      <c r="L5" s="297"/>
    </row>
    <row r="6" spans="1:13" ht="15" customHeight="1" x14ac:dyDescent="0.25">
      <c r="A6" s="484" t="s">
        <v>6</v>
      </c>
      <c r="B6" s="475">
        <v>15732759.279999999</v>
      </c>
      <c r="C6" s="475">
        <v>15732759.279999999</v>
      </c>
      <c r="D6" s="475">
        <v>15732759.279999999</v>
      </c>
      <c r="F6" s="424"/>
      <c r="G6" s="424"/>
      <c r="H6" s="424"/>
      <c r="I6" s="424"/>
      <c r="J6" s="424"/>
      <c r="K6" s="424"/>
      <c r="L6" s="424"/>
    </row>
    <row r="7" spans="1:13" ht="15" customHeight="1" x14ac:dyDescent="0.25">
      <c r="A7" s="484" t="s">
        <v>7</v>
      </c>
      <c r="B7" s="475">
        <v>1677487.5</v>
      </c>
      <c r="C7" s="475">
        <v>1677487.5</v>
      </c>
      <c r="D7" s="475">
        <v>1677487.5</v>
      </c>
      <c r="F7" s="424"/>
      <c r="G7" s="424"/>
      <c r="H7" s="424"/>
      <c r="I7" s="424"/>
      <c r="J7" s="424"/>
      <c r="K7" s="424"/>
      <c r="L7" s="424"/>
    </row>
    <row r="8" spans="1:13" ht="15" customHeight="1" x14ac:dyDescent="0.25">
      <c r="A8" s="484" t="s">
        <v>8</v>
      </c>
      <c r="B8" s="475">
        <v>793350</v>
      </c>
      <c r="C8" s="475">
        <v>793350</v>
      </c>
      <c r="D8" s="475">
        <v>793350</v>
      </c>
      <c r="F8" s="424"/>
      <c r="G8" s="424"/>
      <c r="H8" s="424"/>
      <c r="I8" s="424"/>
      <c r="J8" s="424"/>
      <c r="K8" s="424"/>
      <c r="L8" s="424"/>
    </row>
    <row r="9" spans="1:13" ht="15" customHeight="1" x14ac:dyDescent="0.25">
      <c r="A9" s="484" t="s">
        <v>9</v>
      </c>
      <c r="B9" s="475">
        <v>1125000</v>
      </c>
      <c r="C9" s="475">
        <v>1125000</v>
      </c>
      <c r="D9" s="475">
        <v>1125000</v>
      </c>
      <c r="F9" s="424"/>
      <c r="G9" s="424"/>
      <c r="H9" s="424"/>
      <c r="I9" s="424"/>
      <c r="J9" s="424"/>
      <c r="K9" s="424"/>
      <c r="L9" s="424"/>
    </row>
    <row r="10" spans="1:13" ht="15" customHeight="1" x14ac:dyDescent="0.25">
      <c r="A10" s="484" t="s">
        <v>10</v>
      </c>
      <c r="B10" s="475">
        <v>1210429.29</v>
      </c>
      <c r="C10" s="475">
        <v>1210429.29</v>
      </c>
      <c r="D10" s="475">
        <v>1210429.29</v>
      </c>
      <c r="F10" s="424"/>
      <c r="G10" s="424"/>
      <c r="H10" s="424"/>
      <c r="I10" s="424"/>
      <c r="J10" s="424"/>
      <c r="K10" s="424"/>
      <c r="L10" s="424"/>
    </row>
    <row r="11" spans="1:13" ht="15" customHeight="1" x14ac:dyDescent="0.25">
      <c r="A11" s="484" t="s">
        <v>11</v>
      </c>
      <c r="B11" s="475">
        <v>1035990</v>
      </c>
      <c r="C11" s="475">
        <v>1035990</v>
      </c>
      <c r="D11" s="475">
        <v>1035990</v>
      </c>
      <c r="F11" s="424"/>
      <c r="G11" s="424"/>
      <c r="H11" s="424"/>
      <c r="I11" s="424"/>
      <c r="J11" s="424"/>
      <c r="K11" s="424"/>
      <c r="L11" s="424"/>
    </row>
    <row r="12" spans="1:13" ht="15" customHeight="1" x14ac:dyDescent="0.25">
      <c r="A12" s="484" t="s">
        <v>12</v>
      </c>
      <c r="B12" s="475">
        <v>370183.88</v>
      </c>
      <c r="C12" s="475">
        <v>973483.88</v>
      </c>
      <c r="D12" s="475">
        <v>1613883.88</v>
      </c>
      <c r="F12" s="424"/>
      <c r="G12" s="424"/>
      <c r="H12" s="424"/>
      <c r="I12" s="424"/>
      <c r="J12" s="424"/>
      <c r="K12" s="424"/>
      <c r="L12" s="424"/>
    </row>
    <row r="13" spans="1:13" ht="15" customHeight="1" x14ac:dyDescent="0.25">
      <c r="A13" s="484" t="s">
        <v>13</v>
      </c>
      <c r="B13" s="475">
        <v>956250</v>
      </c>
      <c r="C13" s="475">
        <v>956250</v>
      </c>
      <c r="D13" s="475">
        <v>956250</v>
      </c>
      <c r="F13" s="424"/>
      <c r="G13" s="424"/>
      <c r="H13" s="424"/>
      <c r="I13" s="424"/>
      <c r="J13" s="424"/>
      <c r="K13" s="424"/>
      <c r="L13" s="424"/>
    </row>
    <row r="14" spans="1:13" ht="15" customHeight="1" x14ac:dyDescent="0.25">
      <c r="A14" s="484" t="s">
        <v>14</v>
      </c>
      <c r="B14" s="475">
        <v>367078.5</v>
      </c>
      <c r="C14" s="475">
        <v>367078.5</v>
      </c>
      <c r="D14" s="475">
        <v>367078.5</v>
      </c>
      <c r="F14" s="424"/>
      <c r="G14" s="424"/>
      <c r="H14" s="424"/>
      <c r="I14" s="424"/>
      <c r="J14" s="424"/>
      <c r="K14" s="424"/>
      <c r="L14" s="424"/>
    </row>
    <row r="15" spans="1:13" ht="15" customHeight="1" x14ac:dyDescent="0.25">
      <c r="A15" s="484" t="s">
        <v>15</v>
      </c>
      <c r="B15" s="475">
        <v>1774642.5</v>
      </c>
      <c r="C15" s="475">
        <v>1774642.5</v>
      </c>
      <c r="D15" s="475">
        <v>1774642.5</v>
      </c>
      <c r="F15" s="424"/>
      <c r="G15" s="424"/>
      <c r="H15" s="424"/>
      <c r="I15" s="424"/>
      <c r="J15" s="424"/>
      <c r="K15" s="424"/>
      <c r="L15" s="424"/>
    </row>
    <row r="16" spans="1:13" ht="15" customHeight="1" x14ac:dyDescent="0.25">
      <c r="A16" s="484" t="s">
        <v>16</v>
      </c>
      <c r="B16" s="475">
        <v>1774642.5</v>
      </c>
      <c r="C16" s="475">
        <v>1774642.5</v>
      </c>
      <c r="D16" s="475">
        <v>1774642.5</v>
      </c>
      <c r="F16" s="424"/>
      <c r="G16" s="424"/>
      <c r="H16" s="424"/>
      <c r="I16" s="424"/>
      <c r="J16" s="424"/>
      <c r="K16" s="424"/>
      <c r="L16" s="424"/>
    </row>
    <row r="17" spans="1:12" ht="15" customHeight="1" x14ac:dyDescent="0.25">
      <c r="A17" s="484" t="s">
        <v>17</v>
      </c>
      <c r="B17" s="475">
        <v>675000</v>
      </c>
      <c r="C17" s="475">
        <v>675000</v>
      </c>
      <c r="D17" s="475">
        <v>675000</v>
      </c>
      <c r="F17" s="424"/>
      <c r="G17" s="424"/>
      <c r="H17" s="424"/>
      <c r="I17" s="424"/>
      <c r="J17" s="424"/>
      <c r="K17" s="424"/>
      <c r="L17" s="424"/>
    </row>
    <row r="18" spans="1:12" ht="15" customHeight="1" x14ac:dyDescent="0.25">
      <c r="A18" s="484" t="s">
        <v>18</v>
      </c>
      <c r="B18" s="475">
        <v>1419714</v>
      </c>
      <c r="C18" s="475">
        <v>1419714</v>
      </c>
      <c r="D18" s="475">
        <v>1419714</v>
      </c>
      <c r="F18" s="424"/>
      <c r="G18" s="424"/>
      <c r="H18" s="424"/>
      <c r="I18" s="424"/>
      <c r="J18" s="424"/>
      <c r="K18" s="424"/>
      <c r="L18" s="424"/>
    </row>
    <row r="19" spans="1:12" ht="15" customHeight="1" x14ac:dyDescent="0.25">
      <c r="A19" s="484" t="s">
        <v>19</v>
      </c>
      <c r="B19" s="475">
        <v>486000</v>
      </c>
      <c r="C19" s="475">
        <v>486000</v>
      </c>
      <c r="D19" s="475">
        <v>486000</v>
      </c>
      <c r="F19" s="424"/>
      <c r="G19" s="424"/>
      <c r="H19" s="424"/>
      <c r="I19" s="424"/>
      <c r="J19" s="424"/>
      <c r="K19" s="424"/>
      <c r="L19" s="424"/>
    </row>
    <row r="20" spans="1:12" ht="15" customHeight="1" x14ac:dyDescent="0.25">
      <c r="A20" s="484" t="s">
        <v>20</v>
      </c>
      <c r="B20" s="475">
        <v>5034690</v>
      </c>
      <c r="C20" s="475">
        <v>5034690</v>
      </c>
      <c r="D20" s="475">
        <v>5034690</v>
      </c>
      <c r="F20" s="424"/>
      <c r="G20" s="424"/>
      <c r="H20" s="424"/>
      <c r="I20" s="424"/>
      <c r="J20" s="424"/>
      <c r="K20" s="424"/>
      <c r="L20" s="424"/>
    </row>
    <row r="21" spans="1:12" ht="15" customHeight="1" x14ac:dyDescent="0.25">
      <c r="A21" s="484" t="s">
        <v>21</v>
      </c>
      <c r="B21" s="475">
        <v>4576887</v>
      </c>
      <c r="C21" s="475">
        <v>4576887</v>
      </c>
      <c r="D21" s="475">
        <v>4576887</v>
      </c>
      <c r="F21" s="424"/>
      <c r="G21" s="424"/>
      <c r="H21" s="424"/>
      <c r="I21" s="424"/>
      <c r="J21" s="424"/>
      <c r="K21" s="424"/>
      <c r="L21" s="424"/>
    </row>
    <row r="22" spans="1:12" ht="15" customHeight="1" x14ac:dyDescent="0.25">
      <c r="A22" s="484" t="s">
        <v>22</v>
      </c>
      <c r="B22" s="475">
        <v>3194356.5</v>
      </c>
      <c r="C22" s="475">
        <v>3194356.5</v>
      </c>
      <c r="D22" s="475">
        <v>3194356.5</v>
      </c>
      <c r="F22" s="424"/>
      <c r="G22" s="424"/>
      <c r="H22" s="424"/>
      <c r="I22" s="424"/>
      <c r="J22" s="424"/>
      <c r="K22" s="424"/>
      <c r="L22" s="424"/>
    </row>
    <row r="23" spans="1:12" ht="15" customHeight="1" x14ac:dyDescent="0.25">
      <c r="A23" s="484" t="s">
        <v>23</v>
      </c>
      <c r="B23" s="475">
        <v>720000</v>
      </c>
      <c r="C23" s="475">
        <v>720000</v>
      </c>
      <c r="D23" s="475">
        <v>720000</v>
      </c>
      <c r="F23" s="424"/>
      <c r="G23" s="424"/>
      <c r="H23" s="424"/>
      <c r="I23" s="424"/>
      <c r="J23" s="424"/>
      <c r="K23" s="424"/>
      <c r="L23" s="424"/>
    </row>
    <row r="24" spans="1:12" ht="15" customHeight="1" x14ac:dyDescent="0.25">
      <c r="A24" s="484" t="s">
        <v>24</v>
      </c>
      <c r="B24" s="475">
        <v>1300275</v>
      </c>
      <c r="C24" s="475">
        <v>1300275</v>
      </c>
      <c r="D24" s="475">
        <v>1300275</v>
      </c>
      <c r="F24" s="424"/>
      <c r="G24" s="424"/>
      <c r="H24" s="424"/>
      <c r="I24" s="424"/>
      <c r="J24" s="424"/>
      <c r="K24" s="424"/>
      <c r="L24" s="424"/>
    </row>
    <row r="25" spans="1:12" ht="15" customHeight="1" x14ac:dyDescent="0.25">
      <c r="A25" s="484" t="s">
        <v>25</v>
      </c>
      <c r="B25" s="475">
        <v>691065</v>
      </c>
      <c r="C25" s="475">
        <v>691065</v>
      </c>
      <c r="D25" s="475">
        <v>691065</v>
      </c>
      <c r="F25" s="424"/>
      <c r="G25" s="424"/>
      <c r="H25" s="424"/>
      <c r="I25" s="424"/>
      <c r="J25" s="424"/>
      <c r="K25" s="424"/>
      <c r="L25" s="424"/>
    </row>
    <row r="26" spans="1:12" ht="15" customHeight="1" x14ac:dyDescent="0.25">
      <c r="A26" s="484" t="s">
        <v>26</v>
      </c>
      <c r="B26" s="475">
        <v>828166.5</v>
      </c>
      <c r="C26" s="475">
        <v>828166.5</v>
      </c>
      <c r="D26" s="475">
        <v>828166.5</v>
      </c>
      <c r="F26" s="424"/>
      <c r="G26" s="424"/>
      <c r="H26" s="424"/>
      <c r="I26" s="424"/>
      <c r="J26" s="424"/>
      <c r="K26" s="424"/>
      <c r="L26" s="424"/>
    </row>
    <row r="27" spans="1:12" ht="15" customHeight="1" x14ac:dyDescent="0.25">
      <c r="A27" s="484" t="s">
        <v>27</v>
      </c>
      <c r="B27" s="475">
        <v>776992.5</v>
      </c>
      <c r="C27" s="475">
        <v>776992.5</v>
      </c>
      <c r="D27" s="475">
        <v>776992.5</v>
      </c>
      <c r="F27" s="424"/>
      <c r="G27" s="424"/>
      <c r="H27" s="424"/>
      <c r="I27" s="424"/>
      <c r="J27" s="424"/>
      <c r="K27" s="424"/>
      <c r="L27" s="424"/>
    </row>
    <row r="28" spans="1:12" ht="15" customHeight="1" x14ac:dyDescent="0.25">
      <c r="A28" s="484" t="s">
        <v>28</v>
      </c>
      <c r="B28" s="475">
        <v>1382130</v>
      </c>
      <c r="C28" s="475">
        <v>1382130</v>
      </c>
      <c r="D28" s="475">
        <v>1382130</v>
      </c>
      <c r="F28" s="424"/>
      <c r="G28" s="424"/>
      <c r="H28" s="424"/>
      <c r="I28" s="424"/>
      <c r="J28" s="424"/>
      <c r="K28" s="424"/>
      <c r="L28" s="424"/>
    </row>
    <row r="29" spans="1:12" ht="15" customHeight="1" x14ac:dyDescent="0.25">
      <c r="A29" s="484" t="s">
        <v>29</v>
      </c>
      <c r="B29" s="475">
        <v>823878</v>
      </c>
      <c r="C29" s="475">
        <v>823878</v>
      </c>
      <c r="D29" s="475">
        <v>823878</v>
      </c>
      <c r="F29" s="424"/>
      <c r="G29" s="424"/>
      <c r="H29" s="424"/>
      <c r="I29" s="424"/>
      <c r="J29" s="424"/>
      <c r="K29" s="424"/>
      <c r="L29" s="424"/>
    </row>
    <row r="30" spans="1:12" ht="15" customHeight="1" x14ac:dyDescent="0.25">
      <c r="A30" s="484" t="s">
        <v>30</v>
      </c>
      <c r="B30" s="475">
        <v>568296</v>
      </c>
      <c r="C30" s="475">
        <v>568296</v>
      </c>
      <c r="D30" s="475">
        <v>568296</v>
      </c>
      <c r="F30" s="424"/>
      <c r="G30" s="424"/>
      <c r="H30" s="424"/>
      <c r="I30" s="424"/>
      <c r="J30" s="424"/>
      <c r="K30" s="424"/>
      <c r="L30" s="424"/>
    </row>
    <row r="31" spans="1:12" ht="15" customHeight="1" x14ac:dyDescent="0.25">
      <c r="A31" s="484" t="s">
        <v>31</v>
      </c>
      <c r="B31" s="475">
        <v>691254</v>
      </c>
      <c r="C31" s="475">
        <v>691254</v>
      </c>
      <c r="D31" s="475">
        <v>691254</v>
      </c>
      <c r="F31" s="424"/>
      <c r="G31" s="424"/>
      <c r="H31" s="424"/>
      <c r="I31" s="424"/>
      <c r="J31" s="424"/>
      <c r="K31" s="424"/>
      <c r="L31" s="424"/>
    </row>
    <row r="32" spans="1:12" ht="15" customHeight="1" x14ac:dyDescent="0.25">
      <c r="A32" s="484" t="s">
        <v>124</v>
      </c>
      <c r="B32" s="475">
        <v>1064785.5</v>
      </c>
      <c r="C32" s="475">
        <v>1064785.5</v>
      </c>
      <c r="D32" s="475">
        <v>1064785.5</v>
      </c>
      <c r="F32" s="424"/>
      <c r="G32" s="424"/>
      <c r="H32" s="424"/>
      <c r="I32" s="424"/>
      <c r="J32" s="424"/>
      <c r="K32" s="424"/>
      <c r="L32" s="424"/>
    </row>
    <row r="33" spans="1:12" ht="15" customHeight="1" x14ac:dyDescent="0.25">
      <c r="A33" s="484" t="s">
        <v>33</v>
      </c>
      <c r="B33" s="475">
        <v>278760.28000000003</v>
      </c>
      <c r="C33" s="475">
        <v>278760.28000000003</v>
      </c>
      <c r="D33" s="475">
        <v>278760.28000000003</v>
      </c>
      <c r="F33" s="424"/>
      <c r="G33" s="424"/>
      <c r="H33" s="424"/>
      <c r="I33" s="424"/>
      <c r="J33" s="424"/>
      <c r="K33" s="424"/>
      <c r="L33" s="424"/>
    </row>
    <row r="34" spans="1:12" ht="15" customHeight="1" x14ac:dyDescent="0.25">
      <c r="A34" s="484" t="s">
        <v>34</v>
      </c>
      <c r="B34" s="475">
        <v>7098570</v>
      </c>
      <c r="C34" s="475">
        <v>7098570</v>
      </c>
      <c r="D34" s="475">
        <v>7098570</v>
      </c>
      <c r="F34" s="424"/>
      <c r="G34" s="424"/>
      <c r="H34" s="424"/>
      <c r="I34" s="424"/>
      <c r="J34" s="424"/>
      <c r="K34" s="424"/>
      <c r="L34" s="424"/>
    </row>
    <row r="35" spans="1:12" ht="15" customHeight="1" x14ac:dyDescent="0.25">
      <c r="A35" s="484" t="s">
        <v>35</v>
      </c>
      <c r="B35" s="475">
        <v>3393000</v>
      </c>
      <c r="C35" s="475">
        <v>3393000</v>
      </c>
      <c r="D35" s="475">
        <v>3393000</v>
      </c>
      <c r="F35" s="424"/>
      <c r="G35" s="424"/>
      <c r="H35" s="424"/>
      <c r="I35" s="424"/>
      <c r="J35" s="424"/>
      <c r="K35" s="424"/>
      <c r="L35" s="424"/>
    </row>
    <row r="36" spans="1:12" ht="15" customHeight="1" x14ac:dyDescent="0.25">
      <c r="A36" s="484" t="s">
        <v>36</v>
      </c>
      <c r="B36" s="475">
        <v>1491102</v>
      </c>
      <c r="C36" s="475">
        <v>1491102</v>
      </c>
      <c r="D36" s="475">
        <v>1491102</v>
      </c>
      <c r="F36" s="424"/>
      <c r="G36" s="424"/>
      <c r="H36" s="424"/>
      <c r="I36" s="424"/>
      <c r="J36" s="424"/>
      <c r="K36" s="424"/>
      <c r="L36" s="424"/>
    </row>
    <row r="37" spans="1:12" ht="15.75" x14ac:dyDescent="0.25">
      <c r="A37" s="508" t="s">
        <v>188</v>
      </c>
      <c r="B37" s="464">
        <f>SUM(B6:B36)</f>
        <v>63312735.730000004</v>
      </c>
      <c r="C37" s="464">
        <f>SUM(C6:C36)</f>
        <v>63916035.730000004</v>
      </c>
      <c r="D37" s="464">
        <f>SUM(D6:D36)</f>
        <v>64556435.730000004</v>
      </c>
    </row>
  </sheetData>
  <mergeCells count="3">
    <mergeCell ref="B1:D1"/>
    <mergeCell ref="E1:I1"/>
    <mergeCell ref="A3:D3"/>
  </mergeCells>
  <pageMargins left="0.7" right="0.7" top="0.75" bottom="0.75" header="0.3" footer="0.3"/>
  <pageSetup paperSize="9" scale="82" fitToHeight="0" orientation="portrait" r:id="rId1"/>
  <headerFooter>
    <oddHeader>&amp;C&amp;P</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8" tint="0.39997558519241921"/>
    <pageSetUpPr fitToPage="1"/>
  </sheetPr>
  <dimension ref="A1:M13"/>
  <sheetViews>
    <sheetView view="pageBreakPreview" zoomScale="115" zoomScaleNormal="100" zoomScaleSheetLayoutView="115" workbookViewId="0">
      <selection activeCell="F69" sqref="F69"/>
    </sheetView>
  </sheetViews>
  <sheetFormatPr defaultColWidth="9.140625" defaultRowHeight="15" x14ac:dyDescent="0.25"/>
  <cols>
    <col min="1" max="1" width="50" style="372" customWidth="1"/>
    <col min="2" max="2" width="19.85546875" style="372" customWidth="1"/>
    <col min="3" max="3" width="19.28515625" style="372" customWidth="1"/>
    <col min="4" max="4" width="17.42578125" style="372" customWidth="1"/>
    <col min="5" max="6" width="9.140625" style="372"/>
    <col min="7" max="7" width="9.28515625" style="372" bestFit="1" customWidth="1"/>
    <col min="8" max="8" width="18.42578125" style="372" customWidth="1"/>
    <col min="9" max="9" width="9.28515625" style="372" bestFit="1" customWidth="1"/>
    <col min="10" max="10" width="16.42578125" style="372" bestFit="1" customWidth="1"/>
    <col min="11" max="11" width="15" style="372" customWidth="1"/>
    <col min="12" max="12" width="14.140625" style="372" customWidth="1"/>
    <col min="13" max="13" width="21" style="372" customWidth="1"/>
    <col min="14" max="16384" width="9.140625" style="372"/>
  </cols>
  <sheetData>
    <row r="1" spans="1:13" ht="41.25" customHeight="1" x14ac:dyDescent="0.25">
      <c r="A1" s="313" t="s">
        <v>0</v>
      </c>
      <c r="B1" s="529"/>
      <c r="C1" s="529"/>
      <c r="D1" s="529"/>
      <c r="E1" s="531" t="s">
        <v>188</v>
      </c>
      <c r="F1" s="531"/>
      <c r="G1" s="531"/>
      <c r="H1" s="531"/>
      <c r="I1" s="531"/>
      <c r="J1" s="314">
        <f>J2-B13</f>
        <v>0</v>
      </c>
      <c r="K1" s="314">
        <f>K2-C13</f>
        <v>0</v>
      </c>
      <c r="L1" s="314">
        <f>L2-D13</f>
        <v>0</v>
      </c>
      <c r="M1" s="57" t="s">
        <v>189</v>
      </c>
    </row>
    <row r="2" spans="1:13" ht="23.25" customHeight="1" x14ac:dyDescent="0.25">
      <c r="A2" s="313" t="s">
        <v>0</v>
      </c>
      <c r="B2" s="313"/>
      <c r="C2" s="315"/>
      <c r="D2" s="316" t="s">
        <v>605</v>
      </c>
      <c r="E2" s="296">
        <v>825</v>
      </c>
      <c r="F2" s="296" t="s">
        <v>139</v>
      </c>
      <c r="G2" s="296">
        <v>1</v>
      </c>
      <c r="H2" s="296" t="s">
        <v>462</v>
      </c>
      <c r="I2" s="296">
        <v>522</v>
      </c>
      <c r="J2" s="298">
        <v>32695303.039999999</v>
      </c>
      <c r="K2" s="298">
        <v>0</v>
      </c>
      <c r="L2" s="298">
        <v>0</v>
      </c>
      <c r="M2" s="58"/>
    </row>
    <row r="3" spans="1:13" ht="90" customHeight="1" x14ac:dyDescent="0.25">
      <c r="A3" s="534" t="s">
        <v>461</v>
      </c>
      <c r="B3" s="534"/>
      <c r="C3" s="534"/>
      <c r="D3" s="534"/>
      <c r="E3" s="319"/>
      <c r="F3" s="319"/>
      <c r="G3" s="319"/>
      <c r="H3" s="319"/>
      <c r="I3" s="319"/>
      <c r="J3" s="319"/>
      <c r="K3" s="319"/>
      <c r="L3" s="319"/>
    </row>
    <row r="4" spans="1:13" ht="20.25" customHeight="1" x14ac:dyDescent="0.25">
      <c r="A4" s="382"/>
      <c r="B4" s="371"/>
      <c r="C4" s="373"/>
      <c r="D4" s="373" t="s">
        <v>1</v>
      </c>
      <c r="E4" s="322"/>
      <c r="F4" s="322"/>
      <c r="G4" s="322"/>
      <c r="H4" s="322"/>
      <c r="I4" s="323"/>
      <c r="J4" s="324"/>
      <c r="K4" s="324"/>
      <c r="L4" s="324"/>
    </row>
    <row r="5" spans="1:13" ht="48.95" customHeight="1" x14ac:dyDescent="0.25">
      <c r="A5" s="374" t="s">
        <v>4</v>
      </c>
      <c r="B5" s="374" t="s">
        <v>178</v>
      </c>
      <c r="C5" s="374" t="s">
        <v>194</v>
      </c>
      <c r="D5" s="374" t="s">
        <v>429</v>
      </c>
      <c r="J5" s="297"/>
      <c r="K5" s="297"/>
      <c r="L5" s="297"/>
    </row>
    <row r="6" spans="1:13" ht="15" customHeight="1" x14ac:dyDescent="0.25">
      <c r="A6" s="383" t="s">
        <v>6</v>
      </c>
      <c r="B6" s="384">
        <v>5324050.8</v>
      </c>
      <c r="C6" s="384">
        <v>0</v>
      </c>
      <c r="D6" s="384">
        <v>0</v>
      </c>
      <c r="F6" s="290"/>
      <c r="G6" s="290"/>
      <c r="H6" s="290"/>
      <c r="I6" s="290"/>
      <c r="J6" s="290"/>
      <c r="K6" s="290"/>
      <c r="L6" s="290"/>
    </row>
    <row r="7" spans="1:13" ht="15" customHeight="1" x14ac:dyDescent="0.25">
      <c r="A7" s="383" t="s">
        <v>7</v>
      </c>
      <c r="B7" s="384">
        <v>4983124.74</v>
      </c>
      <c r="C7" s="384">
        <v>0</v>
      </c>
      <c r="D7" s="384">
        <v>0</v>
      </c>
      <c r="F7" s="290"/>
      <c r="G7" s="290"/>
      <c r="H7" s="290"/>
      <c r="I7" s="290"/>
      <c r="J7" s="290"/>
      <c r="K7" s="290"/>
      <c r="L7" s="290"/>
    </row>
    <row r="8" spans="1:13" ht="15" customHeight="1" x14ac:dyDescent="0.25">
      <c r="A8" s="383" t="s">
        <v>15</v>
      </c>
      <c r="B8" s="384">
        <v>1613255.5</v>
      </c>
      <c r="C8" s="384">
        <v>0</v>
      </c>
      <c r="D8" s="384">
        <v>0</v>
      </c>
      <c r="F8" s="290"/>
      <c r="G8" s="290"/>
      <c r="H8" s="290"/>
      <c r="I8" s="290"/>
      <c r="J8" s="290"/>
      <c r="K8" s="290"/>
      <c r="L8" s="290"/>
    </row>
    <row r="9" spans="1:13" ht="15" customHeight="1" x14ac:dyDescent="0.25">
      <c r="A9" s="383" t="s">
        <v>18</v>
      </c>
      <c r="B9" s="384">
        <v>10723815.6</v>
      </c>
      <c r="C9" s="384">
        <v>0</v>
      </c>
      <c r="D9" s="384">
        <v>0</v>
      </c>
      <c r="F9" s="290"/>
      <c r="G9" s="290"/>
      <c r="H9" s="290"/>
      <c r="I9" s="290"/>
      <c r="J9" s="290"/>
      <c r="K9" s="290"/>
      <c r="L9" s="290"/>
    </row>
    <row r="10" spans="1:13" ht="15.75" x14ac:dyDescent="0.25">
      <c r="A10" s="383" t="s">
        <v>22</v>
      </c>
      <c r="B10" s="384">
        <v>2704560.88</v>
      </c>
      <c r="C10" s="384">
        <v>0</v>
      </c>
      <c r="D10" s="384">
        <v>0</v>
      </c>
    </row>
    <row r="11" spans="1:13" ht="15.75" x14ac:dyDescent="0.25">
      <c r="A11" s="383" t="s">
        <v>460</v>
      </c>
      <c r="B11" s="384">
        <v>1892772</v>
      </c>
      <c r="C11" s="384">
        <v>0</v>
      </c>
      <c r="D11" s="384">
        <v>0</v>
      </c>
    </row>
    <row r="12" spans="1:13" ht="15.75" x14ac:dyDescent="0.25">
      <c r="A12" s="383" t="s">
        <v>233</v>
      </c>
      <c r="B12" s="384">
        <v>5453723.5199999996</v>
      </c>
      <c r="C12" s="384">
        <v>0</v>
      </c>
      <c r="D12" s="384">
        <v>0</v>
      </c>
    </row>
    <row r="13" spans="1:13" ht="15.75" x14ac:dyDescent="0.25">
      <c r="A13" s="508" t="s">
        <v>188</v>
      </c>
      <c r="B13" s="375">
        <f>SUM(B6:B12)</f>
        <v>32695303.039999999</v>
      </c>
      <c r="C13" s="375">
        <f>SUM(C6:C12)</f>
        <v>0</v>
      </c>
      <c r="D13" s="375">
        <f>SUM(D6:D12)</f>
        <v>0</v>
      </c>
    </row>
  </sheetData>
  <mergeCells count="3">
    <mergeCell ref="B1:D1"/>
    <mergeCell ref="E1:I1"/>
    <mergeCell ref="A3:D3"/>
  </mergeCells>
  <pageMargins left="0.7" right="0.7" top="0.75" bottom="0.75" header="0.3" footer="0.3"/>
  <pageSetup paperSize="9" scale="82" fitToHeight="0" orientation="portrait" r:id="rId1"/>
  <headerFooter>
    <oddHeader>&amp;C&amp;P</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C000"/>
    <pageSetUpPr fitToPage="1"/>
  </sheetPr>
  <dimension ref="A1:M9"/>
  <sheetViews>
    <sheetView view="pageBreakPreview" zoomScale="115" zoomScaleNormal="100" zoomScaleSheetLayoutView="115" workbookViewId="0">
      <selection activeCell="F69" sqref="F69"/>
    </sheetView>
  </sheetViews>
  <sheetFormatPr defaultColWidth="9.140625" defaultRowHeight="15" x14ac:dyDescent="0.25"/>
  <cols>
    <col min="1" max="1" width="50" style="457" customWidth="1"/>
    <col min="2" max="2" width="19.85546875" style="457" customWidth="1"/>
    <col min="3" max="3" width="19.28515625" style="457" customWidth="1"/>
    <col min="4" max="4" width="17.42578125" style="457" customWidth="1"/>
    <col min="5" max="6" width="9.140625" style="457"/>
    <col min="7" max="7" width="9.28515625" style="457" bestFit="1" customWidth="1"/>
    <col min="8" max="8" width="18.42578125" style="457" customWidth="1"/>
    <col min="9" max="9" width="9.28515625" style="457" bestFit="1" customWidth="1"/>
    <col min="10" max="10" width="16.42578125" style="457" bestFit="1" customWidth="1"/>
    <col min="11" max="11" width="15" style="457" customWidth="1"/>
    <col min="12" max="12" width="14.140625" style="457" customWidth="1"/>
    <col min="13" max="13" width="21" style="457" customWidth="1"/>
    <col min="14" max="16384" width="9.140625" style="457"/>
  </cols>
  <sheetData>
    <row r="1" spans="1:13" ht="41.25" customHeight="1" x14ac:dyDescent="0.25">
      <c r="A1" s="447" t="s">
        <v>0</v>
      </c>
      <c r="B1" s="529"/>
      <c r="C1" s="529"/>
      <c r="D1" s="529"/>
      <c r="E1" s="531" t="s">
        <v>188</v>
      </c>
      <c r="F1" s="531"/>
      <c r="G1" s="531"/>
      <c r="H1" s="531"/>
      <c r="I1" s="531"/>
      <c r="J1" s="448">
        <f>J2-B7</f>
        <v>0</v>
      </c>
      <c r="K1" s="448">
        <f>K2-C7</f>
        <v>0</v>
      </c>
      <c r="L1" s="448">
        <f>L2-D7</f>
        <v>0</v>
      </c>
      <c r="M1" s="57" t="s">
        <v>189</v>
      </c>
    </row>
    <row r="2" spans="1:13" ht="23.25" customHeight="1" x14ac:dyDescent="0.25">
      <c r="A2" s="447" t="s">
        <v>0</v>
      </c>
      <c r="B2" s="447"/>
      <c r="C2" s="450"/>
      <c r="D2" s="316" t="s">
        <v>606</v>
      </c>
      <c r="E2" s="296">
        <v>825</v>
      </c>
      <c r="F2" s="296" t="s">
        <v>139</v>
      </c>
      <c r="G2" s="494" t="s">
        <v>40</v>
      </c>
      <c r="H2" s="494" t="s">
        <v>571</v>
      </c>
      <c r="I2" s="492">
        <v>521</v>
      </c>
      <c r="J2" s="298">
        <v>0</v>
      </c>
      <c r="K2" s="493">
        <v>110000000</v>
      </c>
      <c r="L2" s="298">
        <v>0</v>
      </c>
      <c r="M2" s="58"/>
    </row>
    <row r="3" spans="1:13" ht="90" customHeight="1" x14ac:dyDescent="0.25">
      <c r="A3" s="534" t="s">
        <v>642</v>
      </c>
      <c r="B3" s="534"/>
      <c r="C3" s="534"/>
      <c r="D3" s="534"/>
    </row>
    <row r="4" spans="1:13" ht="20.25" customHeight="1" x14ac:dyDescent="0.25">
      <c r="A4" s="487" t="s">
        <v>0</v>
      </c>
      <c r="B4" s="487"/>
      <c r="C4" s="488"/>
      <c r="D4" s="488" t="s">
        <v>1</v>
      </c>
    </row>
    <row r="5" spans="1:13" ht="48.95" customHeight="1" x14ac:dyDescent="0.25">
      <c r="A5" s="489" t="s">
        <v>4</v>
      </c>
      <c r="B5" s="489" t="s">
        <v>178</v>
      </c>
      <c r="C5" s="489" t="s">
        <v>194</v>
      </c>
      <c r="D5" s="489" t="s">
        <v>429</v>
      </c>
    </row>
    <row r="6" spans="1:13" ht="15" customHeight="1" x14ac:dyDescent="0.25">
      <c r="A6" s="490" t="s">
        <v>7</v>
      </c>
      <c r="B6" s="491">
        <v>0</v>
      </c>
      <c r="C6" s="491">
        <v>110000000</v>
      </c>
      <c r="D6" s="491">
        <v>0</v>
      </c>
      <c r="E6" s="486"/>
      <c r="F6" s="486"/>
      <c r="G6" s="486"/>
      <c r="H6" s="486"/>
      <c r="I6" s="486"/>
      <c r="J6" s="486"/>
      <c r="K6" s="486"/>
      <c r="L6" s="486"/>
    </row>
    <row r="7" spans="1:13" ht="15" customHeight="1" x14ac:dyDescent="0.25">
      <c r="A7" s="508" t="s">
        <v>188</v>
      </c>
      <c r="B7" s="464">
        <f>SUM(B6:B6)</f>
        <v>0</v>
      </c>
      <c r="C7" s="464">
        <f>SUM(C6:C6)</f>
        <v>110000000</v>
      </c>
      <c r="D7" s="464">
        <f>SUM(D6:D6)</f>
        <v>0</v>
      </c>
      <c r="F7" s="424"/>
      <c r="G7" s="424"/>
      <c r="H7" s="424"/>
      <c r="I7" s="424"/>
      <c r="J7" s="424"/>
      <c r="K7" s="424"/>
      <c r="L7" s="424"/>
    </row>
    <row r="8" spans="1:13" ht="15" customHeight="1" x14ac:dyDescent="0.25">
      <c r="F8" s="424"/>
      <c r="G8" s="424"/>
      <c r="H8" s="424"/>
      <c r="I8" s="424"/>
      <c r="J8" s="424"/>
      <c r="K8" s="424"/>
      <c r="L8" s="424"/>
    </row>
    <row r="9" spans="1:13" ht="15" customHeight="1" x14ac:dyDescent="0.25">
      <c r="F9" s="424"/>
      <c r="G9" s="424"/>
      <c r="H9" s="424"/>
      <c r="I9" s="424"/>
      <c r="J9" s="424"/>
      <c r="K9" s="424"/>
      <c r="L9" s="424"/>
    </row>
  </sheetData>
  <mergeCells count="3">
    <mergeCell ref="B1:D1"/>
    <mergeCell ref="E1:I1"/>
    <mergeCell ref="A3:D3"/>
  </mergeCells>
  <pageMargins left="0.7" right="0.7" top="0.75" bottom="0.75" header="0.3" footer="0.3"/>
  <pageSetup paperSize="9" scale="82" fitToHeight="0" orientation="portrait" r:id="rId1"/>
  <headerFooter>
    <oddHeader>&amp;C&amp;P</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FFC000"/>
    <pageSetUpPr fitToPage="1"/>
  </sheetPr>
  <dimension ref="A1:M22"/>
  <sheetViews>
    <sheetView view="pageBreakPreview" zoomScale="115" zoomScaleNormal="100" zoomScaleSheetLayoutView="115" workbookViewId="0">
      <selection activeCell="A15" sqref="A15"/>
    </sheetView>
  </sheetViews>
  <sheetFormatPr defaultColWidth="9.140625" defaultRowHeight="15" x14ac:dyDescent="0.25"/>
  <cols>
    <col min="1" max="1" width="50" style="457" customWidth="1"/>
    <col min="2" max="2" width="19.85546875" style="457" customWidth="1"/>
    <col min="3" max="3" width="19.28515625" style="457" customWidth="1"/>
    <col min="4" max="4" width="17.42578125" style="457" customWidth="1"/>
    <col min="5" max="6" width="9.140625" style="457"/>
    <col min="7" max="7" width="9.28515625" style="457" bestFit="1" customWidth="1"/>
    <col min="8" max="8" width="18.42578125" style="457" customWidth="1"/>
    <col min="9" max="9" width="9.28515625" style="457" bestFit="1" customWidth="1"/>
    <col min="10" max="10" width="16.42578125" style="457" bestFit="1" customWidth="1"/>
    <col min="11" max="11" width="15" style="457" customWidth="1"/>
    <col min="12" max="12" width="14.140625" style="457" customWidth="1"/>
    <col min="13" max="13" width="21" style="457" customWidth="1"/>
    <col min="14" max="16384" width="9.140625" style="457"/>
  </cols>
  <sheetData>
    <row r="1" spans="1:13" ht="41.25" customHeight="1" x14ac:dyDescent="0.25">
      <c r="A1" s="447" t="s">
        <v>0</v>
      </c>
      <c r="B1" s="529"/>
      <c r="C1" s="529"/>
      <c r="D1" s="529"/>
      <c r="E1" s="531" t="s">
        <v>188</v>
      </c>
      <c r="F1" s="531"/>
      <c r="G1" s="531"/>
      <c r="H1" s="531"/>
      <c r="I1" s="531"/>
      <c r="J1" s="448">
        <f>J2-B22</f>
        <v>0</v>
      </c>
      <c r="K1" s="448">
        <f t="shared" ref="K1:L1" si="0">K2-C22</f>
        <v>0</v>
      </c>
      <c r="L1" s="448">
        <f t="shared" si="0"/>
        <v>0</v>
      </c>
      <c r="M1" s="57" t="s">
        <v>189</v>
      </c>
    </row>
    <row r="2" spans="1:13" ht="23.25" customHeight="1" x14ac:dyDescent="0.25">
      <c r="A2" s="447" t="s">
        <v>0</v>
      </c>
      <c r="B2" s="447"/>
      <c r="C2" s="450"/>
      <c r="D2" s="316" t="s">
        <v>607</v>
      </c>
      <c r="E2" s="296">
        <v>825</v>
      </c>
      <c r="F2" s="296">
        <v>11</v>
      </c>
      <c r="G2" s="296">
        <v>2</v>
      </c>
      <c r="H2" s="296" t="s">
        <v>572</v>
      </c>
      <c r="I2" s="296">
        <v>521</v>
      </c>
      <c r="J2" s="298">
        <v>16740458</v>
      </c>
      <c r="K2" s="298">
        <v>20146925</v>
      </c>
      <c r="L2" s="298">
        <v>15124183</v>
      </c>
      <c r="M2" s="58"/>
    </row>
    <row r="3" spans="1:13" ht="90" customHeight="1" x14ac:dyDescent="0.25">
      <c r="A3" s="534" t="s">
        <v>573</v>
      </c>
      <c r="B3" s="534"/>
      <c r="C3" s="534"/>
      <c r="D3" s="534"/>
      <c r="E3" s="429"/>
      <c r="F3" s="429"/>
      <c r="G3" s="429"/>
      <c r="H3" s="429"/>
      <c r="I3" s="429"/>
      <c r="J3" s="429"/>
      <c r="K3" s="429"/>
      <c r="L3" s="429"/>
    </row>
    <row r="4" spans="1:13" ht="20.25" customHeight="1" x14ac:dyDescent="0.25">
      <c r="A4" s="483"/>
      <c r="B4" s="483"/>
      <c r="C4" s="458"/>
      <c r="D4" s="458" t="s">
        <v>1</v>
      </c>
      <c r="E4" s="322"/>
      <c r="F4" s="322"/>
      <c r="G4" s="322"/>
      <c r="H4" s="322"/>
      <c r="I4" s="323"/>
      <c r="J4" s="324"/>
      <c r="K4" s="324"/>
      <c r="L4" s="324"/>
    </row>
    <row r="5" spans="1:13" ht="48.95" customHeight="1" x14ac:dyDescent="0.25">
      <c r="A5" s="460" t="s">
        <v>4</v>
      </c>
      <c r="B5" s="460" t="s">
        <v>178</v>
      </c>
      <c r="C5" s="460" t="s">
        <v>194</v>
      </c>
      <c r="D5" s="460" t="s">
        <v>429</v>
      </c>
      <c r="J5" s="297"/>
      <c r="K5" s="297"/>
      <c r="L5" s="297"/>
    </row>
    <row r="6" spans="1:13" ht="15" customHeight="1" x14ac:dyDescent="0.25">
      <c r="A6" s="495" t="s">
        <v>85</v>
      </c>
      <c r="B6" s="496">
        <v>0</v>
      </c>
      <c r="C6" s="496">
        <v>0</v>
      </c>
      <c r="D6" s="496">
        <v>3024836.56</v>
      </c>
      <c r="F6" s="424"/>
      <c r="G6" s="424"/>
      <c r="H6" s="424"/>
      <c r="I6" s="424"/>
      <c r="J6" s="424"/>
      <c r="K6" s="424"/>
      <c r="L6" s="424"/>
    </row>
    <row r="7" spans="1:13" ht="31.5" x14ac:dyDescent="0.25">
      <c r="A7" s="495" t="s">
        <v>259</v>
      </c>
      <c r="B7" s="496">
        <v>0</v>
      </c>
      <c r="C7" s="496">
        <v>3357820.43</v>
      </c>
      <c r="D7" s="496">
        <v>0</v>
      </c>
      <c r="F7" s="424"/>
      <c r="G7" s="424"/>
      <c r="H7" s="424"/>
      <c r="I7" s="424"/>
      <c r="J7" s="424"/>
      <c r="K7" s="424"/>
      <c r="L7" s="424"/>
    </row>
    <row r="8" spans="1:13" ht="31.5" x14ac:dyDescent="0.25">
      <c r="A8" s="495" t="s">
        <v>288</v>
      </c>
      <c r="B8" s="496">
        <v>3348091.6</v>
      </c>
      <c r="C8" s="496">
        <v>0</v>
      </c>
      <c r="D8" s="496">
        <v>0</v>
      </c>
      <c r="F8" s="424"/>
      <c r="G8" s="424"/>
      <c r="H8" s="424"/>
      <c r="I8" s="424"/>
      <c r="J8" s="424"/>
      <c r="K8" s="424"/>
      <c r="L8" s="424"/>
    </row>
    <row r="9" spans="1:13" ht="31.5" x14ac:dyDescent="0.25">
      <c r="A9" s="495" t="s">
        <v>293</v>
      </c>
      <c r="B9" s="496">
        <v>3348091.6</v>
      </c>
      <c r="C9" s="496">
        <v>0</v>
      </c>
      <c r="D9" s="496">
        <v>0</v>
      </c>
      <c r="F9" s="424"/>
      <c r="G9" s="424"/>
      <c r="H9" s="424"/>
      <c r="I9" s="424"/>
      <c r="J9" s="424"/>
      <c r="K9" s="424"/>
      <c r="L9" s="424"/>
    </row>
    <row r="10" spans="1:13" ht="15.75" x14ac:dyDescent="0.25">
      <c r="A10" s="495" t="s">
        <v>18</v>
      </c>
      <c r="B10" s="496">
        <v>0</v>
      </c>
      <c r="C10" s="496">
        <v>0</v>
      </c>
      <c r="D10" s="496">
        <v>3024836.76</v>
      </c>
    </row>
    <row r="11" spans="1:13" ht="31.5" x14ac:dyDescent="0.25">
      <c r="A11" s="495" t="s">
        <v>301</v>
      </c>
      <c r="B11" s="496">
        <v>0</v>
      </c>
      <c r="C11" s="496">
        <v>0</v>
      </c>
      <c r="D11" s="496">
        <v>3024836.56</v>
      </c>
    </row>
    <row r="12" spans="1:13" ht="31.5" x14ac:dyDescent="0.25">
      <c r="A12" s="495" t="s">
        <v>308</v>
      </c>
      <c r="B12" s="496">
        <v>3348091.6</v>
      </c>
      <c r="C12" s="496">
        <v>0</v>
      </c>
      <c r="D12" s="496">
        <v>0</v>
      </c>
    </row>
    <row r="13" spans="1:13" ht="31.5" x14ac:dyDescent="0.25">
      <c r="A13" s="495" t="s">
        <v>330</v>
      </c>
      <c r="B13" s="496">
        <v>0</v>
      </c>
      <c r="C13" s="496">
        <v>3357820.43</v>
      </c>
      <c r="D13" s="496">
        <v>0</v>
      </c>
    </row>
    <row r="14" spans="1:13" ht="31.5" x14ac:dyDescent="0.25">
      <c r="A14" s="495" t="s">
        <v>338</v>
      </c>
      <c r="B14" s="496">
        <v>0</v>
      </c>
      <c r="C14" s="496">
        <v>3357820.43</v>
      </c>
      <c r="D14" s="496">
        <v>0</v>
      </c>
    </row>
    <row r="15" spans="1:13" ht="31.5" x14ac:dyDescent="0.25">
      <c r="A15" s="495" t="s">
        <v>643</v>
      </c>
      <c r="B15" s="496">
        <v>3348091.6</v>
      </c>
      <c r="C15" s="496">
        <v>0</v>
      </c>
      <c r="D15" s="496">
        <v>0</v>
      </c>
    </row>
    <row r="16" spans="1:13" ht="31.5" x14ac:dyDescent="0.25">
      <c r="A16" s="495" t="s">
        <v>574</v>
      </c>
      <c r="B16" s="496">
        <v>0</v>
      </c>
      <c r="C16" s="496">
        <v>3357820.43</v>
      </c>
      <c r="D16" s="496">
        <v>0</v>
      </c>
    </row>
    <row r="17" spans="1:4" ht="31.5" x14ac:dyDescent="0.25">
      <c r="A17" s="495" t="s">
        <v>517</v>
      </c>
      <c r="B17" s="496">
        <v>0</v>
      </c>
      <c r="C17" s="496">
        <v>0</v>
      </c>
      <c r="D17" s="496">
        <v>3024836.56</v>
      </c>
    </row>
    <row r="18" spans="1:4" ht="15.75" x14ac:dyDescent="0.25">
      <c r="A18" s="495" t="s">
        <v>124</v>
      </c>
      <c r="B18" s="496">
        <v>3348091.6</v>
      </c>
      <c r="C18" s="496">
        <v>0</v>
      </c>
      <c r="D18" s="496">
        <v>0</v>
      </c>
    </row>
    <row r="19" spans="1:4" ht="31.5" x14ac:dyDescent="0.25">
      <c r="A19" s="495" t="s">
        <v>575</v>
      </c>
      <c r="B19" s="496">
        <v>0</v>
      </c>
      <c r="C19" s="496">
        <v>3357822.85</v>
      </c>
      <c r="D19" s="496">
        <v>0</v>
      </c>
    </row>
    <row r="20" spans="1:4" ht="31.5" x14ac:dyDescent="0.25">
      <c r="A20" s="495" t="s">
        <v>184</v>
      </c>
      <c r="B20" s="496">
        <v>0</v>
      </c>
      <c r="C20" s="496">
        <v>0</v>
      </c>
      <c r="D20" s="496">
        <v>3024836.56</v>
      </c>
    </row>
    <row r="21" spans="1:4" ht="31.5" x14ac:dyDescent="0.25">
      <c r="A21" s="495" t="s">
        <v>414</v>
      </c>
      <c r="B21" s="496">
        <v>0</v>
      </c>
      <c r="C21" s="496">
        <v>3357820.43</v>
      </c>
      <c r="D21" s="496">
        <v>0</v>
      </c>
    </row>
    <row r="22" spans="1:4" ht="15.75" x14ac:dyDescent="0.25">
      <c r="A22" s="508" t="s">
        <v>188</v>
      </c>
      <c r="B22" s="497">
        <f>SUM(B6:B21)</f>
        <v>16740458</v>
      </c>
      <c r="C22" s="497">
        <f t="shared" ref="C22:D22" si="1">SUM(C6:C21)</f>
        <v>20146925</v>
      </c>
      <c r="D22" s="497">
        <f t="shared" si="1"/>
        <v>15124183.000000002</v>
      </c>
    </row>
  </sheetData>
  <mergeCells count="3">
    <mergeCell ref="B1:D1"/>
    <mergeCell ref="E1:I1"/>
    <mergeCell ref="A3:D3"/>
  </mergeCells>
  <pageMargins left="0.7" right="0.7" top="0.75" bottom="0.75" header="0.3" footer="0.3"/>
  <pageSetup paperSize="9" scale="82" fitToHeight="0" orientation="portrait" r:id="rId1"/>
  <headerFooter>
    <oddHeader>&amp;C&amp;P</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C000"/>
    <pageSetUpPr fitToPage="1"/>
  </sheetPr>
  <dimension ref="A1:M13"/>
  <sheetViews>
    <sheetView view="pageBreakPreview" zoomScale="115" zoomScaleNormal="100" zoomScaleSheetLayoutView="115" workbookViewId="0">
      <selection activeCell="E9" sqref="E9"/>
    </sheetView>
  </sheetViews>
  <sheetFormatPr defaultColWidth="9.140625" defaultRowHeight="15" x14ac:dyDescent="0.25"/>
  <cols>
    <col min="1" max="1" width="50" style="457" customWidth="1"/>
    <col min="2" max="2" width="19.85546875" style="457" customWidth="1"/>
    <col min="3" max="3" width="19.28515625" style="457" customWidth="1"/>
    <col min="4" max="4" width="17.42578125" style="457" customWidth="1"/>
    <col min="5" max="5" width="37.140625" style="457" customWidth="1"/>
    <col min="6" max="6" width="9.140625" style="457"/>
    <col min="7" max="7" width="9.28515625" style="457" bestFit="1" customWidth="1"/>
    <col min="8" max="8" width="18.42578125" style="457" customWidth="1"/>
    <col min="9" max="9" width="9.28515625" style="457" bestFit="1" customWidth="1"/>
    <col min="10" max="10" width="16.42578125" style="457" bestFit="1" customWidth="1"/>
    <col min="11" max="11" width="15" style="457" customWidth="1"/>
    <col min="12" max="12" width="14.140625" style="457" customWidth="1"/>
    <col min="13" max="13" width="21" style="457" customWidth="1"/>
    <col min="14" max="16384" width="9.140625" style="457"/>
  </cols>
  <sheetData>
    <row r="1" spans="1:13" ht="41.25" customHeight="1" x14ac:dyDescent="0.25">
      <c r="A1" s="447" t="s">
        <v>0</v>
      </c>
      <c r="B1" s="529"/>
      <c r="C1" s="529"/>
      <c r="D1" s="529"/>
      <c r="E1" s="531" t="s">
        <v>188</v>
      </c>
      <c r="F1" s="531"/>
      <c r="G1" s="531"/>
      <c r="H1" s="531"/>
      <c r="I1" s="531"/>
      <c r="J1" s="448">
        <f>J2+J3-B13</f>
        <v>0</v>
      </c>
      <c r="K1" s="448">
        <f t="shared" ref="K1:L1" si="0">K2+K3-C13</f>
        <v>0</v>
      </c>
      <c r="L1" s="448">
        <f t="shared" si="0"/>
        <v>0</v>
      </c>
      <c r="M1" s="57" t="s">
        <v>189</v>
      </c>
    </row>
    <row r="2" spans="1:13" ht="23.25" customHeight="1" x14ac:dyDescent="0.25">
      <c r="A2" s="447" t="s">
        <v>0</v>
      </c>
      <c r="B2" s="447"/>
      <c r="C2" s="450"/>
      <c r="D2" s="316" t="s">
        <v>608</v>
      </c>
      <c r="E2" s="296">
        <v>825</v>
      </c>
      <c r="F2" s="296">
        <v>11</v>
      </c>
      <c r="G2" s="296">
        <v>2</v>
      </c>
      <c r="H2" s="296" t="s">
        <v>579</v>
      </c>
      <c r="I2" s="296">
        <v>521</v>
      </c>
      <c r="J2" s="298">
        <v>12000000</v>
      </c>
      <c r="K2" s="298">
        <v>48000000</v>
      </c>
      <c r="L2" s="298">
        <v>44000000</v>
      </c>
      <c r="M2" s="58"/>
    </row>
    <row r="3" spans="1:13" ht="90" customHeight="1" x14ac:dyDescent="0.25">
      <c r="A3" s="534" t="s">
        <v>641</v>
      </c>
      <c r="B3" s="534"/>
      <c r="C3" s="534"/>
      <c r="D3" s="534"/>
      <c r="E3" s="296">
        <v>825</v>
      </c>
      <c r="F3" s="296">
        <v>11</v>
      </c>
      <c r="G3" s="296">
        <v>2</v>
      </c>
      <c r="H3" s="296" t="s">
        <v>580</v>
      </c>
      <c r="I3" s="296">
        <v>521</v>
      </c>
      <c r="J3" s="298">
        <v>12000000</v>
      </c>
      <c r="K3" s="298">
        <v>0</v>
      </c>
      <c r="L3" s="298">
        <v>0</v>
      </c>
    </row>
    <row r="4" spans="1:13" ht="20.25" customHeight="1" x14ac:dyDescent="0.25">
      <c r="A4" s="483"/>
      <c r="B4" s="483"/>
      <c r="C4" s="458"/>
      <c r="D4" s="458" t="s">
        <v>1</v>
      </c>
      <c r="E4" s="322"/>
      <c r="F4" s="322"/>
      <c r="G4" s="322"/>
      <c r="H4" s="322"/>
      <c r="I4" s="323"/>
      <c r="J4" s="324"/>
      <c r="K4" s="324"/>
      <c r="L4" s="324"/>
    </row>
    <row r="5" spans="1:13" ht="48.95" customHeight="1" x14ac:dyDescent="0.25">
      <c r="A5" s="460" t="s">
        <v>4</v>
      </c>
      <c r="B5" s="460" t="s">
        <v>178</v>
      </c>
      <c r="C5" s="460" t="s">
        <v>194</v>
      </c>
      <c r="D5" s="460" t="s">
        <v>429</v>
      </c>
      <c r="J5" s="297"/>
      <c r="K5" s="297"/>
      <c r="L5" s="297"/>
    </row>
    <row r="6" spans="1:13" ht="15" customHeight="1" x14ac:dyDescent="0.25">
      <c r="A6" s="498" t="s">
        <v>6</v>
      </c>
      <c r="B6" s="499">
        <v>0</v>
      </c>
      <c r="C6" s="499">
        <v>12000000</v>
      </c>
      <c r="D6" s="499">
        <v>0</v>
      </c>
      <c r="F6" s="424"/>
      <c r="G6" s="424"/>
      <c r="H6" s="424"/>
      <c r="I6" s="424"/>
      <c r="J6" s="424"/>
      <c r="K6" s="424"/>
      <c r="L6" s="424"/>
    </row>
    <row r="7" spans="1:13" ht="15" customHeight="1" x14ac:dyDescent="0.25">
      <c r="A7" s="498" t="s">
        <v>182</v>
      </c>
      <c r="B7" s="499">
        <v>0</v>
      </c>
      <c r="C7" s="499">
        <v>12000000</v>
      </c>
      <c r="D7" s="499">
        <v>0</v>
      </c>
      <c r="F7" s="424"/>
      <c r="G7" s="424"/>
      <c r="H7" s="424"/>
      <c r="I7" s="424"/>
      <c r="J7" s="424"/>
      <c r="K7" s="424"/>
      <c r="L7" s="424"/>
    </row>
    <row r="8" spans="1:13" ht="15" customHeight="1" x14ac:dyDescent="0.25">
      <c r="A8" s="498" t="s">
        <v>223</v>
      </c>
      <c r="B8" s="499">
        <v>0</v>
      </c>
      <c r="C8" s="499">
        <v>0</v>
      </c>
      <c r="D8" s="499">
        <v>22000000</v>
      </c>
      <c r="F8" s="424"/>
      <c r="G8" s="424"/>
      <c r="H8" s="424"/>
      <c r="I8" s="424"/>
      <c r="J8" s="424"/>
      <c r="K8" s="424"/>
      <c r="L8" s="424"/>
    </row>
    <row r="9" spans="1:13" ht="45" customHeight="1" x14ac:dyDescent="0.25">
      <c r="A9" s="498" t="s">
        <v>576</v>
      </c>
      <c r="B9" s="499">
        <v>24000000</v>
      </c>
      <c r="C9" s="499">
        <v>0</v>
      </c>
      <c r="D9" s="499">
        <v>0</v>
      </c>
      <c r="E9" s="504"/>
      <c r="F9" s="424"/>
      <c r="G9" s="424"/>
      <c r="H9" s="424"/>
      <c r="I9" s="424"/>
      <c r="J9" s="424"/>
      <c r="K9" s="424"/>
      <c r="L9" s="424"/>
    </row>
    <row r="10" spans="1:13" ht="52.5" customHeight="1" x14ac:dyDescent="0.25">
      <c r="A10" s="498" t="s">
        <v>577</v>
      </c>
      <c r="B10" s="499">
        <v>0</v>
      </c>
      <c r="C10" s="499">
        <v>12000000</v>
      </c>
      <c r="D10" s="499">
        <v>0</v>
      </c>
      <c r="E10" s="504"/>
    </row>
    <row r="11" spans="1:13" ht="51.75" customHeight="1" x14ac:dyDescent="0.25">
      <c r="A11" s="498" t="s">
        <v>578</v>
      </c>
      <c r="B11" s="499">
        <v>0</v>
      </c>
      <c r="C11" s="499">
        <v>12000000</v>
      </c>
      <c r="D11" s="499">
        <v>0</v>
      </c>
      <c r="E11" s="504"/>
    </row>
    <row r="12" spans="1:13" ht="15.75" x14ac:dyDescent="0.25">
      <c r="A12" s="498" t="s">
        <v>212</v>
      </c>
      <c r="B12" s="499">
        <v>0</v>
      </c>
      <c r="C12" s="499">
        <v>0</v>
      </c>
      <c r="D12" s="499">
        <v>22000000</v>
      </c>
    </row>
    <row r="13" spans="1:13" ht="15.75" x14ac:dyDescent="0.25">
      <c r="A13" s="508" t="s">
        <v>188</v>
      </c>
      <c r="B13" s="464">
        <f>SUM(B6:B12)</f>
        <v>24000000</v>
      </c>
      <c r="C13" s="464">
        <f>SUM(C6:C12)</f>
        <v>48000000</v>
      </c>
      <c r="D13" s="464">
        <f>SUM(D6:D12)</f>
        <v>44000000</v>
      </c>
    </row>
  </sheetData>
  <mergeCells count="3">
    <mergeCell ref="B1:D1"/>
    <mergeCell ref="E1:I1"/>
    <mergeCell ref="A3:D3"/>
  </mergeCells>
  <pageMargins left="0.7" right="0.7" top="0.75" bottom="0.75" header="0.3" footer="0.3"/>
  <pageSetup paperSize="9" scale="82" fitToHeight="0" orientation="portrait" r:id="rId1"/>
  <headerFooter>
    <oddHeader>&amp;C&amp;P</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tabColor rgb="FF92D050"/>
    <pageSetUpPr fitToPage="1"/>
  </sheetPr>
  <dimension ref="A1:M40"/>
  <sheetViews>
    <sheetView view="pageBreakPreview" topLeftCell="A13" zoomScale="115" zoomScaleNormal="100" zoomScaleSheetLayoutView="115" workbookViewId="0">
      <selection activeCell="F69" sqref="F69"/>
    </sheetView>
  </sheetViews>
  <sheetFormatPr defaultColWidth="9.140625" defaultRowHeight="15" x14ac:dyDescent="0.25"/>
  <cols>
    <col min="1" max="1" width="50" style="3" customWidth="1"/>
    <col min="2" max="2" width="19.85546875" style="3" customWidth="1"/>
    <col min="3" max="3" width="19.28515625" style="3" customWidth="1"/>
    <col min="4" max="4" width="17.42578125" style="3" customWidth="1"/>
    <col min="5" max="5" width="9.140625" style="3"/>
    <col min="6" max="8" width="15.42578125" style="3" bestFit="1" customWidth="1"/>
    <col min="9" max="9" width="9.7109375" style="3" bestFit="1" customWidth="1"/>
    <col min="10" max="11" width="13.85546875" style="3" bestFit="1" customWidth="1"/>
    <col min="12" max="12" width="13.7109375" style="3" bestFit="1" customWidth="1"/>
    <col min="13" max="13" width="26.28515625" style="3" customWidth="1"/>
    <col min="14" max="16384" width="9.140625" style="3"/>
  </cols>
  <sheetData>
    <row r="1" spans="1:13" ht="44.25" customHeight="1" x14ac:dyDescent="0.25">
      <c r="A1" s="2" t="s">
        <v>0</v>
      </c>
      <c r="B1" s="529"/>
      <c r="C1" s="529"/>
      <c r="D1" s="529"/>
      <c r="E1" s="531" t="s">
        <v>188</v>
      </c>
      <c r="F1" s="531"/>
      <c r="G1" s="531"/>
      <c r="H1" s="531"/>
      <c r="I1" s="531"/>
      <c r="J1" s="314">
        <f t="shared" ref="J1:K1" si="0">J2-B38</f>
        <v>0</v>
      </c>
      <c r="K1" s="314">
        <f t="shared" si="0"/>
        <v>0</v>
      </c>
      <c r="L1" s="35">
        <f>L2-D38</f>
        <v>0</v>
      </c>
      <c r="M1" s="57" t="s">
        <v>189</v>
      </c>
    </row>
    <row r="2" spans="1:13" ht="23.25" customHeight="1" x14ac:dyDescent="0.25">
      <c r="A2" s="2" t="s">
        <v>0</v>
      </c>
      <c r="B2" s="2"/>
      <c r="C2" s="4"/>
      <c r="D2" s="5" t="s">
        <v>49</v>
      </c>
      <c r="E2" s="127" t="s">
        <v>48</v>
      </c>
      <c r="F2" s="127" t="s">
        <v>46</v>
      </c>
      <c r="G2" s="127" t="s">
        <v>47</v>
      </c>
      <c r="H2" s="127" t="s">
        <v>196</v>
      </c>
      <c r="I2" s="127" t="s">
        <v>74</v>
      </c>
      <c r="J2" s="174">
        <v>44889914.390000001</v>
      </c>
      <c r="K2" s="174">
        <v>49101015.649999999</v>
      </c>
      <c r="L2" s="174">
        <v>49126564.270000003</v>
      </c>
      <c r="M2" s="58"/>
    </row>
    <row r="3" spans="1:13" ht="111" customHeight="1" x14ac:dyDescent="0.25">
      <c r="A3" s="534" t="s">
        <v>222</v>
      </c>
      <c r="B3" s="534"/>
      <c r="C3" s="534"/>
      <c r="D3" s="534"/>
      <c r="E3" s="319"/>
      <c r="F3" s="319"/>
      <c r="G3" s="319"/>
      <c r="H3" s="319"/>
      <c r="I3" s="40"/>
      <c r="J3" s="47"/>
      <c r="K3" s="47"/>
      <c r="L3" s="47"/>
      <c r="M3" s="13"/>
    </row>
    <row r="4" spans="1:13" ht="20.25" customHeight="1" x14ac:dyDescent="0.25">
      <c r="A4" s="254" t="s">
        <v>0</v>
      </c>
      <c r="B4" s="254"/>
      <c r="C4" s="256"/>
      <c r="D4" s="256" t="s">
        <v>1</v>
      </c>
      <c r="E4" s="322"/>
      <c r="F4" s="322"/>
      <c r="G4" s="322"/>
      <c r="H4" s="322"/>
      <c r="I4" s="42"/>
      <c r="J4" s="43"/>
      <c r="K4" s="43"/>
      <c r="L4" s="43"/>
      <c r="M4" s="13"/>
    </row>
    <row r="5" spans="1:13" ht="48.75" customHeight="1" x14ac:dyDescent="0.25">
      <c r="A5" s="257" t="s">
        <v>4</v>
      </c>
      <c r="B5" s="257" t="s">
        <v>178</v>
      </c>
      <c r="C5" s="257" t="s">
        <v>194</v>
      </c>
      <c r="D5" s="262" t="s">
        <v>429</v>
      </c>
      <c r="E5" s="60"/>
      <c r="F5" s="60"/>
      <c r="G5" s="60"/>
      <c r="H5" s="60"/>
      <c r="I5" s="60"/>
      <c r="J5" s="61"/>
      <c r="K5" s="61"/>
      <c r="L5" s="61"/>
      <c r="M5" s="13"/>
    </row>
    <row r="6" spans="1:13" ht="15" customHeight="1" x14ac:dyDescent="0.25">
      <c r="A6" s="258" t="s">
        <v>6</v>
      </c>
      <c r="B6" s="259">
        <v>32377966</v>
      </c>
      <c r="C6" s="259">
        <v>36640164.5</v>
      </c>
      <c r="D6" s="259">
        <v>36640164.5</v>
      </c>
      <c r="E6" s="326"/>
      <c r="F6" s="48"/>
      <c r="G6" s="48"/>
      <c r="H6" s="48"/>
      <c r="I6" s="48"/>
      <c r="J6" s="48"/>
      <c r="K6" s="48"/>
      <c r="L6" s="48"/>
      <c r="M6" s="13"/>
    </row>
    <row r="7" spans="1:13" ht="15" customHeight="1" x14ac:dyDescent="0.25">
      <c r="A7" s="258" t="s">
        <v>7</v>
      </c>
      <c r="B7" s="259">
        <v>1277431</v>
      </c>
      <c r="C7" s="259">
        <v>1277431</v>
      </c>
      <c r="D7" s="259">
        <v>1277431</v>
      </c>
      <c r="E7" s="326"/>
      <c r="F7" s="48"/>
      <c r="G7" s="48"/>
      <c r="H7" s="48"/>
      <c r="I7" s="48"/>
      <c r="J7" s="48"/>
      <c r="K7" s="48"/>
      <c r="L7" s="48"/>
      <c r="M7" s="13"/>
    </row>
    <row r="8" spans="1:13" ht="15" customHeight="1" x14ac:dyDescent="0.25">
      <c r="A8" s="258" t="s">
        <v>8</v>
      </c>
      <c r="B8" s="259">
        <v>319357.75</v>
      </c>
      <c r="C8" s="259">
        <v>319357.75</v>
      </c>
      <c r="D8" s="259">
        <v>319357.75</v>
      </c>
      <c r="E8" s="326"/>
      <c r="F8" s="48"/>
      <c r="G8" s="48"/>
      <c r="H8" s="48"/>
      <c r="I8" s="48"/>
      <c r="J8" s="48"/>
      <c r="K8" s="48"/>
      <c r="L8" s="48"/>
      <c r="M8" s="13"/>
    </row>
    <row r="9" spans="1:13" ht="15" customHeight="1" x14ac:dyDescent="0.25">
      <c r="A9" s="258" t="s">
        <v>9</v>
      </c>
      <c r="B9" s="259">
        <v>63871.55</v>
      </c>
      <c r="C9" s="259">
        <v>63871.55</v>
      </c>
      <c r="D9" s="259">
        <v>63871.55</v>
      </c>
      <c r="E9" s="387"/>
      <c r="F9" s="389"/>
      <c r="G9" s="389"/>
      <c r="H9" s="389"/>
      <c r="I9" s="48"/>
      <c r="J9" s="48"/>
      <c r="K9" s="48"/>
      <c r="L9" s="48"/>
      <c r="M9" s="13"/>
    </row>
    <row r="10" spans="1:13" ht="15" customHeight="1" x14ac:dyDescent="0.25">
      <c r="A10" s="258" t="s">
        <v>10</v>
      </c>
      <c r="B10" s="259">
        <v>319357.75</v>
      </c>
      <c r="C10" s="259">
        <v>319357.75</v>
      </c>
      <c r="D10" s="259">
        <v>319357.75</v>
      </c>
      <c r="E10" s="387"/>
      <c r="F10" s="389"/>
      <c r="G10" s="389"/>
      <c r="H10" s="389"/>
      <c r="I10" s="48"/>
      <c r="J10" s="48"/>
      <c r="K10" s="48"/>
      <c r="L10" s="48"/>
    </row>
    <row r="11" spans="1:13" ht="15" customHeight="1" x14ac:dyDescent="0.25">
      <c r="A11" s="258" t="s">
        <v>11</v>
      </c>
      <c r="B11" s="259">
        <v>319357.75</v>
      </c>
      <c r="C11" s="259">
        <v>255486.2</v>
      </c>
      <c r="D11" s="259">
        <v>191614.65</v>
      </c>
      <c r="E11" s="387"/>
      <c r="F11" s="389"/>
      <c r="G11" s="389"/>
      <c r="H11" s="389"/>
      <c r="I11" s="48"/>
      <c r="J11" s="48"/>
      <c r="K11" s="48"/>
      <c r="L11" s="48"/>
    </row>
    <row r="12" spans="1:13" ht="15" customHeight="1" x14ac:dyDescent="0.25">
      <c r="A12" s="258" t="s">
        <v>12</v>
      </c>
      <c r="B12" s="259">
        <v>787831.02</v>
      </c>
      <c r="C12" s="259">
        <v>787831.02</v>
      </c>
      <c r="D12" s="259">
        <v>787831.02</v>
      </c>
      <c r="E12" s="387"/>
      <c r="F12" s="389"/>
      <c r="G12" s="389"/>
      <c r="H12" s="389"/>
      <c r="I12" s="48"/>
      <c r="J12" s="48"/>
      <c r="K12" s="48"/>
      <c r="L12" s="48"/>
    </row>
    <row r="13" spans="1:13" ht="15" customHeight="1" x14ac:dyDescent="0.25">
      <c r="A13" s="258" t="s">
        <v>13</v>
      </c>
      <c r="B13" s="259">
        <v>63871.55</v>
      </c>
      <c r="C13" s="259">
        <v>63871.55</v>
      </c>
      <c r="D13" s="259">
        <v>63871.55</v>
      </c>
      <c r="E13" s="387"/>
      <c r="F13" s="389"/>
      <c r="G13" s="389"/>
      <c r="H13" s="389"/>
      <c r="I13" s="48"/>
      <c r="J13" s="48"/>
      <c r="K13" s="48"/>
      <c r="L13" s="48"/>
    </row>
    <row r="14" spans="1:13" ht="15" customHeight="1" x14ac:dyDescent="0.25">
      <c r="A14" s="258" t="s">
        <v>14</v>
      </c>
      <c r="B14" s="260">
        <v>191614.65</v>
      </c>
      <c r="C14" s="259">
        <v>191614.65</v>
      </c>
      <c r="D14" s="259">
        <v>191614.65</v>
      </c>
      <c r="E14" s="387"/>
      <c r="F14" s="389"/>
      <c r="G14" s="389"/>
      <c r="H14" s="389"/>
      <c r="I14" s="48"/>
      <c r="J14" s="48"/>
      <c r="K14" s="48"/>
      <c r="L14" s="48"/>
    </row>
    <row r="15" spans="1:13" ht="15" customHeight="1" x14ac:dyDescent="0.25">
      <c r="A15" s="258" t="s">
        <v>15</v>
      </c>
      <c r="B15" s="259">
        <v>728381.38</v>
      </c>
      <c r="C15" s="259">
        <v>728381.38</v>
      </c>
      <c r="D15" s="259">
        <v>728381.38</v>
      </c>
      <c r="E15" s="387"/>
      <c r="F15" s="389"/>
      <c r="G15" s="389"/>
      <c r="H15" s="389"/>
      <c r="I15" s="48"/>
      <c r="J15" s="48"/>
      <c r="K15" s="48"/>
      <c r="L15" s="48"/>
    </row>
    <row r="16" spans="1:13" ht="15" customHeight="1" x14ac:dyDescent="0.25">
      <c r="A16" s="258" t="s">
        <v>16</v>
      </c>
      <c r="B16" s="259">
        <v>638715.5</v>
      </c>
      <c r="C16" s="259">
        <v>638715.5</v>
      </c>
      <c r="D16" s="259">
        <v>638715.5</v>
      </c>
      <c r="E16" s="387"/>
      <c r="F16" s="389"/>
      <c r="G16" s="389"/>
      <c r="H16" s="389"/>
      <c r="I16" s="48"/>
      <c r="J16" s="48"/>
      <c r="K16" s="48"/>
      <c r="L16" s="48"/>
    </row>
    <row r="17" spans="1:12" ht="15" customHeight="1" x14ac:dyDescent="0.25">
      <c r="A17" s="258" t="s">
        <v>17</v>
      </c>
      <c r="B17" s="259">
        <v>383229.3</v>
      </c>
      <c r="C17" s="259">
        <v>383229.3</v>
      </c>
      <c r="D17" s="259">
        <v>383229.3</v>
      </c>
      <c r="E17" s="387"/>
      <c r="F17" s="389"/>
      <c r="G17" s="389"/>
      <c r="H17" s="389"/>
      <c r="I17" s="48"/>
      <c r="J17" s="48"/>
      <c r="K17" s="48"/>
      <c r="L17" s="48"/>
    </row>
    <row r="18" spans="1:12" ht="15" customHeight="1" x14ac:dyDescent="0.25">
      <c r="A18" s="258" t="s">
        <v>18</v>
      </c>
      <c r="B18" s="259">
        <v>574843.94999999995</v>
      </c>
      <c r="C18" s="259">
        <v>638715.5</v>
      </c>
      <c r="D18" s="259">
        <v>702587.05</v>
      </c>
      <c r="E18" s="387"/>
      <c r="F18" s="389"/>
      <c r="G18" s="389"/>
      <c r="H18" s="389"/>
      <c r="I18" s="48"/>
      <c r="J18" s="48"/>
      <c r="K18" s="48"/>
      <c r="L18" s="48"/>
    </row>
    <row r="19" spans="1:12" ht="15" customHeight="1" x14ac:dyDescent="0.25">
      <c r="A19" s="258" t="s">
        <v>19</v>
      </c>
      <c r="B19" s="259">
        <v>127743.1</v>
      </c>
      <c r="C19" s="259">
        <v>127743.1</v>
      </c>
      <c r="D19" s="259">
        <v>127743.1</v>
      </c>
      <c r="E19" s="387"/>
      <c r="F19" s="389"/>
      <c r="G19" s="389"/>
      <c r="H19" s="389"/>
      <c r="I19" s="48"/>
      <c r="J19" s="48"/>
      <c r="K19" s="48"/>
      <c r="L19" s="48"/>
    </row>
    <row r="20" spans="1:12" ht="15" customHeight="1" x14ac:dyDescent="0.25">
      <c r="A20" s="258" t="s">
        <v>20</v>
      </c>
      <c r="B20" s="259">
        <v>869392.94</v>
      </c>
      <c r="C20" s="259">
        <v>907715.87</v>
      </c>
      <c r="D20" s="259">
        <v>946038.8</v>
      </c>
      <c r="E20" s="387"/>
      <c r="F20" s="389"/>
      <c r="G20" s="389"/>
      <c r="H20" s="389"/>
      <c r="I20" s="48"/>
      <c r="J20" s="48"/>
      <c r="K20" s="48"/>
      <c r="L20" s="48"/>
    </row>
    <row r="21" spans="1:12" ht="15" customHeight="1" x14ac:dyDescent="0.25">
      <c r="A21" s="258" t="s">
        <v>21</v>
      </c>
      <c r="B21" s="259">
        <v>255486.2</v>
      </c>
      <c r="C21" s="259">
        <v>191614.65</v>
      </c>
      <c r="D21" s="259">
        <v>191614.65</v>
      </c>
      <c r="E21" s="387"/>
      <c r="F21" s="389"/>
      <c r="G21" s="389"/>
      <c r="H21" s="389"/>
      <c r="I21" s="48"/>
      <c r="J21" s="48"/>
      <c r="K21" s="48"/>
      <c r="L21" s="48"/>
    </row>
    <row r="22" spans="1:12" ht="15" customHeight="1" x14ac:dyDescent="0.25">
      <c r="A22" s="258" t="s">
        <v>22</v>
      </c>
      <c r="B22" s="259">
        <v>485423.78</v>
      </c>
      <c r="C22" s="259">
        <v>485423.78</v>
      </c>
      <c r="D22" s="259">
        <v>485423.78</v>
      </c>
      <c r="E22" s="387"/>
      <c r="F22" s="389"/>
      <c r="G22" s="389"/>
      <c r="H22" s="389"/>
      <c r="I22" s="48"/>
      <c r="J22" s="48"/>
      <c r="K22" s="48"/>
      <c r="L22" s="48"/>
    </row>
    <row r="23" spans="1:12" ht="15" customHeight="1" x14ac:dyDescent="0.25">
      <c r="A23" s="258" t="s">
        <v>23</v>
      </c>
      <c r="B23" s="259">
        <v>264084.31</v>
      </c>
      <c r="C23" s="259">
        <v>264084.31</v>
      </c>
      <c r="D23" s="259">
        <v>264084.31</v>
      </c>
      <c r="E23" s="387"/>
      <c r="F23" s="389"/>
      <c r="G23" s="389"/>
      <c r="H23" s="389"/>
      <c r="I23" s="48"/>
      <c r="J23" s="48"/>
      <c r="K23" s="48"/>
      <c r="L23" s="48"/>
    </row>
    <row r="24" spans="1:12" ht="15" customHeight="1" x14ac:dyDescent="0.25">
      <c r="A24" s="258" t="s">
        <v>24</v>
      </c>
      <c r="B24" s="259">
        <v>255486.2</v>
      </c>
      <c r="C24" s="259">
        <v>255486.2</v>
      </c>
      <c r="D24" s="259">
        <v>255486.2</v>
      </c>
      <c r="E24" s="387"/>
      <c r="F24" s="389"/>
      <c r="G24" s="389"/>
      <c r="H24" s="389"/>
      <c r="I24" s="48"/>
      <c r="J24" s="48"/>
      <c r="K24" s="48"/>
      <c r="L24" s="48"/>
    </row>
    <row r="25" spans="1:12" ht="15" customHeight="1" x14ac:dyDescent="0.25">
      <c r="A25" s="258" t="s">
        <v>25</v>
      </c>
      <c r="B25" s="259">
        <v>127743.1</v>
      </c>
      <c r="C25" s="259">
        <v>191614.65</v>
      </c>
      <c r="D25" s="259">
        <v>255486.2</v>
      </c>
      <c r="E25" s="387"/>
      <c r="F25" s="389"/>
      <c r="G25" s="389"/>
      <c r="H25" s="389"/>
      <c r="I25" s="48"/>
      <c r="J25" s="48"/>
      <c r="K25" s="48"/>
      <c r="L25" s="48"/>
    </row>
    <row r="26" spans="1:12" ht="15" customHeight="1" x14ac:dyDescent="0.25">
      <c r="A26" s="258" t="s">
        <v>26</v>
      </c>
      <c r="B26" s="259">
        <v>191614.65</v>
      </c>
      <c r="C26" s="259">
        <v>191614.65</v>
      </c>
      <c r="D26" s="259">
        <v>191614.65</v>
      </c>
      <c r="E26" s="387"/>
      <c r="F26" s="389"/>
      <c r="G26" s="389"/>
      <c r="H26" s="389"/>
      <c r="I26" s="48"/>
      <c r="J26" s="48"/>
      <c r="K26" s="48"/>
      <c r="L26" s="48"/>
    </row>
    <row r="27" spans="1:12" ht="15" customHeight="1" x14ac:dyDescent="0.25">
      <c r="A27" s="258" t="s">
        <v>27</v>
      </c>
      <c r="B27" s="259">
        <v>255486.2</v>
      </c>
      <c r="C27" s="259">
        <v>255486.2</v>
      </c>
      <c r="D27" s="259">
        <v>255486.2</v>
      </c>
      <c r="E27" s="387"/>
      <c r="F27" s="389"/>
      <c r="G27" s="389"/>
      <c r="H27" s="389"/>
      <c r="I27" s="48"/>
      <c r="J27" s="48"/>
      <c r="K27" s="48"/>
      <c r="L27" s="48"/>
    </row>
    <row r="28" spans="1:12" ht="15" customHeight="1" x14ac:dyDescent="0.25">
      <c r="A28" s="258" t="s">
        <v>28</v>
      </c>
      <c r="B28" s="259">
        <v>178840.34</v>
      </c>
      <c r="C28" s="259">
        <v>166066.03</v>
      </c>
      <c r="D28" s="259">
        <v>153291.72</v>
      </c>
      <c r="E28" s="387"/>
      <c r="F28" s="389"/>
      <c r="G28" s="389"/>
      <c r="H28" s="389"/>
      <c r="I28" s="48"/>
      <c r="J28" s="48"/>
      <c r="K28" s="48"/>
      <c r="L28" s="48"/>
    </row>
    <row r="29" spans="1:12" ht="15" customHeight="1" x14ac:dyDescent="0.25">
      <c r="A29" s="258" t="s">
        <v>29</v>
      </c>
      <c r="B29" s="259">
        <v>468473.27</v>
      </c>
      <c r="C29" s="259">
        <v>340730.17</v>
      </c>
      <c r="D29" s="259">
        <v>340730.17</v>
      </c>
      <c r="E29" s="387"/>
      <c r="F29" s="389"/>
      <c r="G29" s="389"/>
      <c r="H29" s="389"/>
      <c r="I29" s="48"/>
      <c r="J29" s="48"/>
      <c r="K29" s="48"/>
      <c r="L29" s="48"/>
    </row>
    <row r="30" spans="1:12" ht="15" customHeight="1" x14ac:dyDescent="0.25">
      <c r="A30" s="258" t="s">
        <v>30</v>
      </c>
      <c r="B30" s="259">
        <v>123566.9</v>
      </c>
      <c r="C30" s="259">
        <v>110792.59</v>
      </c>
      <c r="D30" s="259">
        <v>110792.59</v>
      </c>
      <c r="E30" s="387"/>
      <c r="F30" s="389"/>
      <c r="G30" s="389"/>
      <c r="H30" s="389"/>
      <c r="I30" s="48"/>
      <c r="J30" s="48"/>
      <c r="K30" s="48"/>
      <c r="L30" s="48"/>
    </row>
    <row r="31" spans="1:12" ht="15" customHeight="1" x14ac:dyDescent="0.25">
      <c r="A31" s="258" t="s">
        <v>31</v>
      </c>
      <c r="B31" s="259">
        <v>319357.75</v>
      </c>
      <c r="C31" s="259">
        <v>319357.75</v>
      </c>
      <c r="D31" s="259">
        <v>319357.75</v>
      </c>
      <c r="E31" s="387"/>
      <c r="F31" s="389"/>
      <c r="G31" s="389"/>
      <c r="H31" s="389"/>
      <c r="I31" s="48"/>
      <c r="J31" s="48"/>
      <c r="K31" s="48"/>
      <c r="L31" s="48"/>
    </row>
    <row r="32" spans="1:12" ht="15" customHeight="1" x14ac:dyDescent="0.25">
      <c r="A32" s="258" t="s">
        <v>32</v>
      </c>
      <c r="B32" s="259">
        <v>212987.07</v>
      </c>
      <c r="C32" s="259">
        <v>276858.62</v>
      </c>
      <c r="D32" s="259">
        <v>276858.62</v>
      </c>
      <c r="E32" s="387"/>
      <c r="F32" s="389"/>
      <c r="G32" s="389"/>
      <c r="H32" s="389"/>
      <c r="I32" s="48"/>
      <c r="J32" s="48"/>
      <c r="K32" s="48"/>
      <c r="L32" s="48"/>
    </row>
    <row r="33" spans="1:12" ht="15" customHeight="1" x14ac:dyDescent="0.25">
      <c r="A33" s="258" t="s">
        <v>33</v>
      </c>
      <c r="B33" s="259">
        <v>536766.73</v>
      </c>
      <c r="C33" s="259">
        <v>536766.73</v>
      </c>
      <c r="D33" s="259">
        <v>536766.73</v>
      </c>
      <c r="E33" s="387"/>
      <c r="F33" s="389"/>
      <c r="G33" s="389"/>
      <c r="H33" s="389"/>
      <c r="I33" s="48"/>
      <c r="J33" s="48"/>
      <c r="K33" s="48"/>
      <c r="L33" s="48"/>
    </row>
    <row r="34" spans="1:12" ht="15" customHeight="1" x14ac:dyDescent="0.25">
      <c r="A34" s="258" t="s">
        <v>34</v>
      </c>
      <c r="B34" s="259">
        <v>127743.1</v>
      </c>
      <c r="C34" s="259">
        <v>127743.1</v>
      </c>
      <c r="D34" s="259">
        <v>127743.1</v>
      </c>
      <c r="E34" s="387"/>
      <c r="F34" s="389"/>
      <c r="G34" s="389"/>
      <c r="H34" s="389"/>
      <c r="I34" s="48"/>
      <c r="J34" s="48"/>
      <c r="K34" s="48"/>
      <c r="L34" s="48"/>
    </row>
    <row r="35" spans="1:12" ht="15" customHeight="1" x14ac:dyDescent="0.25">
      <c r="A35" s="258" t="s">
        <v>35</v>
      </c>
      <c r="B35" s="259">
        <v>383229.3</v>
      </c>
      <c r="C35" s="259">
        <v>383229.3</v>
      </c>
      <c r="D35" s="259">
        <v>319357.75</v>
      </c>
      <c r="E35" s="387"/>
      <c r="F35" s="389"/>
      <c r="G35" s="389"/>
      <c r="H35" s="389"/>
      <c r="I35" s="48"/>
      <c r="J35" s="48"/>
      <c r="K35" s="48"/>
      <c r="L35" s="48"/>
    </row>
    <row r="36" spans="1:12" ht="15" customHeight="1" x14ac:dyDescent="0.25">
      <c r="A36" s="258" t="s">
        <v>36</v>
      </c>
      <c r="B36" s="259">
        <v>383229.3</v>
      </c>
      <c r="C36" s="259">
        <v>383229.3</v>
      </c>
      <c r="D36" s="259">
        <v>383229.3</v>
      </c>
      <c r="E36" s="387"/>
      <c r="F36" s="389"/>
      <c r="G36" s="389"/>
      <c r="H36" s="389"/>
      <c r="I36" s="48"/>
      <c r="J36" s="48"/>
      <c r="K36" s="48"/>
      <c r="L36" s="48"/>
    </row>
    <row r="37" spans="1:12" ht="19.5" customHeight="1" x14ac:dyDescent="0.25">
      <c r="A37" s="258" t="s">
        <v>37</v>
      </c>
      <c r="B37" s="259">
        <v>1277431</v>
      </c>
      <c r="C37" s="259">
        <v>1277431</v>
      </c>
      <c r="D37" s="259">
        <v>1277431</v>
      </c>
      <c r="E37" s="387"/>
      <c r="F37" s="389"/>
      <c r="G37" s="389"/>
      <c r="H37" s="389"/>
      <c r="I37" s="48"/>
      <c r="J37" s="48"/>
      <c r="K37" s="48"/>
    </row>
    <row r="38" spans="1:12" ht="15.6" customHeight="1" x14ac:dyDescent="0.25">
      <c r="A38" s="261" t="s">
        <v>188</v>
      </c>
      <c r="B38" s="251">
        <f>SUM(B6:B37)</f>
        <v>44889914.390000008</v>
      </c>
      <c r="C38" s="251">
        <f t="shared" ref="C38:D38" si="1">SUM(C6:C37)</f>
        <v>49101015.649999999</v>
      </c>
      <c r="D38" s="251">
        <f t="shared" si="1"/>
        <v>49126564.269999996</v>
      </c>
      <c r="E38" s="387"/>
      <c r="F38" s="389"/>
      <c r="G38" s="389"/>
      <c r="H38" s="389"/>
    </row>
    <row r="39" spans="1:12" ht="15.75" x14ac:dyDescent="0.25">
      <c r="B39" s="69"/>
      <c r="C39" s="69"/>
      <c r="D39" s="69"/>
      <c r="E39" s="387"/>
      <c r="F39" s="389"/>
      <c r="G39" s="389"/>
      <c r="H39" s="389"/>
    </row>
    <row r="40" spans="1:12" ht="15.75" x14ac:dyDescent="0.25">
      <c r="B40" s="250"/>
      <c r="C40" s="250"/>
      <c r="D40" s="250"/>
      <c r="E40" s="387"/>
      <c r="F40" s="389"/>
      <c r="G40" s="389"/>
      <c r="H40" s="389"/>
    </row>
  </sheetData>
  <mergeCells count="3">
    <mergeCell ref="B1:D1"/>
    <mergeCell ref="E1:I1"/>
    <mergeCell ref="A3:D3"/>
  </mergeCells>
  <pageMargins left="0.7" right="0.7" top="0.75" bottom="0.75" header="0.3" footer="0.3"/>
  <pageSetup paperSize="9" scale="82" fitToHeight="0" orientation="portrait" r:id="rId1"/>
  <headerFooter>
    <oddHeader>&amp;C&amp;P</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tabColor rgb="FF92D050"/>
    <pageSetUpPr fitToPage="1"/>
  </sheetPr>
  <dimension ref="A1:M38"/>
  <sheetViews>
    <sheetView view="pageBreakPreview" topLeftCell="A13" zoomScale="115" zoomScaleNormal="100" zoomScaleSheetLayoutView="115" workbookViewId="0">
      <selection activeCell="F69" sqref="F69"/>
    </sheetView>
  </sheetViews>
  <sheetFormatPr defaultColWidth="9.140625" defaultRowHeight="15" x14ac:dyDescent="0.25"/>
  <cols>
    <col min="1" max="1" width="50" style="3" customWidth="1"/>
    <col min="2" max="2" width="19.85546875" style="3" customWidth="1"/>
    <col min="3" max="3" width="19.28515625" style="3" customWidth="1"/>
    <col min="4" max="4" width="17.42578125" style="3" customWidth="1"/>
    <col min="5" max="6" width="9.140625" style="3"/>
    <col min="7" max="7" width="9.28515625" style="3" bestFit="1" customWidth="1"/>
    <col min="8" max="8" width="18.42578125" style="3" customWidth="1"/>
    <col min="9" max="9" width="9.28515625" style="3" bestFit="1" customWidth="1"/>
    <col min="10" max="10" width="14.28515625" style="3" bestFit="1" customWidth="1"/>
    <col min="11" max="12" width="14.7109375" style="3" customWidth="1"/>
    <col min="13" max="13" width="23.7109375" style="3" customWidth="1"/>
    <col min="14" max="16384" width="9.140625" style="3"/>
  </cols>
  <sheetData>
    <row r="1" spans="1:13" ht="37.5" customHeight="1" x14ac:dyDescent="0.25">
      <c r="A1" s="2" t="s">
        <v>0</v>
      </c>
      <c r="B1" s="529"/>
      <c r="C1" s="529"/>
      <c r="D1" s="529"/>
      <c r="E1" s="531" t="s">
        <v>188</v>
      </c>
      <c r="F1" s="531"/>
      <c r="G1" s="531"/>
      <c r="H1" s="531"/>
      <c r="I1" s="531"/>
      <c r="J1" s="314">
        <f t="shared" ref="J1:K1" si="0">J2-B36</f>
        <v>0</v>
      </c>
      <c r="K1" s="314">
        <f t="shared" si="0"/>
        <v>0</v>
      </c>
      <c r="L1" s="35">
        <f>L2-D36</f>
        <v>0</v>
      </c>
      <c r="M1" s="57" t="s">
        <v>189</v>
      </c>
    </row>
    <row r="2" spans="1:13" ht="23.25" customHeight="1" x14ac:dyDescent="0.25">
      <c r="A2" s="2" t="s">
        <v>0</v>
      </c>
      <c r="B2" s="2"/>
      <c r="C2" s="4"/>
      <c r="D2" s="5" t="s">
        <v>50</v>
      </c>
      <c r="E2" s="39" t="s">
        <v>53</v>
      </c>
      <c r="F2" s="39" t="s">
        <v>52</v>
      </c>
      <c r="G2" s="39" t="s">
        <v>46</v>
      </c>
      <c r="H2" s="39" t="s">
        <v>51</v>
      </c>
      <c r="I2" s="38" t="s">
        <v>74</v>
      </c>
      <c r="J2" s="78">
        <v>3092400</v>
      </c>
      <c r="K2" s="78">
        <v>3114000</v>
      </c>
      <c r="L2" s="78">
        <v>3121200</v>
      </c>
      <c r="M2" s="58"/>
    </row>
    <row r="3" spans="1:13" ht="62.45" customHeight="1" x14ac:dyDescent="0.25">
      <c r="A3" s="532" t="s">
        <v>138</v>
      </c>
      <c r="B3" s="532"/>
      <c r="C3" s="532"/>
      <c r="D3" s="532"/>
      <c r="E3" s="40"/>
      <c r="F3" s="40"/>
      <c r="G3" s="40"/>
      <c r="H3" s="112"/>
      <c r="I3" s="40"/>
      <c r="J3" s="40"/>
      <c r="K3" s="40"/>
      <c r="L3" s="40"/>
      <c r="M3" s="13"/>
    </row>
    <row r="4" spans="1:13" ht="20.25" customHeight="1" x14ac:dyDescent="0.25">
      <c r="A4" s="122" t="s">
        <v>0</v>
      </c>
      <c r="B4" s="122"/>
      <c r="C4" s="122"/>
      <c r="D4" s="123" t="s">
        <v>1</v>
      </c>
      <c r="E4" s="41"/>
      <c r="F4" s="41"/>
      <c r="G4" s="41"/>
      <c r="H4" s="41"/>
      <c r="I4" s="42"/>
      <c r="J4" s="43"/>
      <c r="K4" s="43"/>
      <c r="L4" s="43"/>
      <c r="M4" s="13"/>
    </row>
    <row r="5" spans="1:13" ht="48.75" customHeight="1" x14ac:dyDescent="0.25">
      <c r="A5" s="270" t="s">
        <v>4</v>
      </c>
      <c r="B5" s="124" t="s">
        <v>433</v>
      </c>
      <c r="C5" s="124" t="s">
        <v>434</v>
      </c>
      <c r="D5" s="124" t="s">
        <v>435</v>
      </c>
      <c r="E5" s="13"/>
      <c r="F5" s="13"/>
      <c r="G5" s="13"/>
      <c r="H5" s="13"/>
      <c r="I5" s="13"/>
      <c r="J5" s="44"/>
      <c r="K5" s="44"/>
      <c r="L5" s="44"/>
      <c r="M5" s="13"/>
    </row>
    <row r="6" spans="1:13" ht="15" customHeight="1" x14ac:dyDescent="0.25">
      <c r="A6" s="358" t="s">
        <v>6</v>
      </c>
      <c r="B6" s="125">
        <v>39600</v>
      </c>
      <c r="C6" s="125">
        <v>39600</v>
      </c>
      <c r="D6" s="125">
        <v>39600</v>
      </c>
      <c r="F6" s="84"/>
      <c r="G6" s="84"/>
      <c r="H6" s="84"/>
      <c r="I6" s="84"/>
      <c r="J6" s="84"/>
      <c r="K6" s="84"/>
      <c r="L6" s="8"/>
    </row>
    <row r="7" spans="1:13" ht="15" customHeight="1" x14ac:dyDescent="0.25">
      <c r="A7" s="358" t="s">
        <v>7</v>
      </c>
      <c r="B7" s="125">
        <v>3600</v>
      </c>
      <c r="C7" s="125">
        <v>3600</v>
      </c>
      <c r="D7" s="125">
        <v>3600</v>
      </c>
      <c r="F7" s="84"/>
      <c r="G7" s="84"/>
      <c r="H7" s="84"/>
      <c r="I7" s="84"/>
      <c r="J7" s="84"/>
      <c r="K7" s="84"/>
    </row>
    <row r="8" spans="1:13" ht="15" customHeight="1" x14ac:dyDescent="0.25">
      <c r="A8" s="358" t="s">
        <v>8</v>
      </c>
      <c r="B8" s="125">
        <v>151200</v>
      </c>
      <c r="C8" s="125">
        <v>151200</v>
      </c>
      <c r="D8" s="125">
        <v>151200</v>
      </c>
      <c r="F8" s="84"/>
      <c r="G8" s="84"/>
      <c r="H8" s="84"/>
      <c r="I8" s="84"/>
      <c r="J8" s="84"/>
      <c r="K8" s="84"/>
    </row>
    <row r="9" spans="1:13" ht="15" customHeight="1" x14ac:dyDescent="0.25">
      <c r="A9" s="358" t="s">
        <v>11</v>
      </c>
      <c r="B9" s="125">
        <v>147600</v>
      </c>
      <c r="C9" s="125">
        <v>147600</v>
      </c>
      <c r="D9" s="125">
        <v>147600</v>
      </c>
      <c r="F9" s="84"/>
      <c r="G9" s="84"/>
      <c r="H9" s="84"/>
      <c r="I9" s="84"/>
      <c r="J9" s="84"/>
      <c r="K9" s="84"/>
    </row>
    <row r="10" spans="1:13" ht="15" customHeight="1" x14ac:dyDescent="0.25">
      <c r="A10" s="358" t="s">
        <v>12</v>
      </c>
      <c r="B10" s="125">
        <v>277200</v>
      </c>
      <c r="C10" s="125">
        <v>280800</v>
      </c>
      <c r="D10" s="125">
        <v>284400</v>
      </c>
      <c r="F10" s="84"/>
      <c r="G10" s="84"/>
      <c r="H10" s="84"/>
      <c r="I10" s="84"/>
      <c r="J10" s="84"/>
      <c r="K10" s="84"/>
    </row>
    <row r="11" spans="1:13" ht="15" customHeight="1" x14ac:dyDescent="0.25">
      <c r="A11" s="358" t="s">
        <v>13</v>
      </c>
      <c r="B11" s="125">
        <v>144000</v>
      </c>
      <c r="C11" s="125">
        <v>144000</v>
      </c>
      <c r="D11" s="125">
        <v>144000</v>
      </c>
      <c r="F11" s="84"/>
      <c r="G11" s="84"/>
      <c r="H11" s="84"/>
      <c r="I11" s="84"/>
      <c r="J11" s="84"/>
      <c r="K11" s="84"/>
    </row>
    <row r="12" spans="1:13" s="72" customFormat="1" ht="31.5" x14ac:dyDescent="0.25">
      <c r="A12" s="358" t="s">
        <v>215</v>
      </c>
      <c r="B12" s="125">
        <v>18000</v>
      </c>
      <c r="C12" s="125">
        <v>18000</v>
      </c>
      <c r="D12" s="125">
        <v>18000</v>
      </c>
      <c r="F12" s="84"/>
      <c r="G12" s="84"/>
      <c r="H12" s="84"/>
      <c r="I12" s="84"/>
      <c r="J12" s="84"/>
      <c r="K12" s="84"/>
    </row>
    <row r="13" spans="1:13" ht="15" customHeight="1" x14ac:dyDescent="0.25">
      <c r="A13" s="358" t="s">
        <v>14</v>
      </c>
      <c r="B13" s="125">
        <v>90000</v>
      </c>
      <c r="C13" s="125">
        <v>90000</v>
      </c>
      <c r="D13" s="125">
        <v>90000</v>
      </c>
      <c r="F13" s="84"/>
      <c r="G13" s="84"/>
      <c r="H13" s="84"/>
      <c r="I13" s="84"/>
      <c r="J13" s="84"/>
      <c r="K13" s="84"/>
    </row>
    <row r="14" spans="1:13" ht="15" customHeight="1" x14ac:dyDescent="0.25">
      <c r="A14" s="358" t="s">
        <v>15</v>
      </c>
      <c r="B14" s="125">
        <v>151200</v>
      </c>
      <c r="C14" s="125">
        <v>151200</v>
      </c>
      <c r="D14" s="125">
        <v>151200</v>
      </c>
      <c r="F14" s="84"/>
      <c r="G14" s="84"/>
      <c r="H14" s="84"/>
      <c r="I14" s="84"/>
      <c r="J14" s="84"/>
      <c r="K14" s="84"/>
    </row>
    <row r="15" spans="1:13" ht="15" customHeight="1" x14ac:dyDescent="0.25">
      <c r="A15" s="358" t="s">
        <v>16</v>
      </c>
      <c r="B15" s="125">
        <v>190800</v>
      </c>
      <c r="C15" s="125">
        <v>190800</v>
      </c>
      <c r="D15" s="125">
        <v>190800</v>
      </c>
      <c r="F15" s="84"/>
      <c r="G15" s="84"/>
      <c r="H15" s="84"/>
      <c r="I15" s="84"/>
      <c r="J15" s="84"/>
      <c r="K15" s="84"/>
    </row>
    <row r="16" spans="1:13" ht="15" customHeight="1" x14ac:dyDescent="0.25">
      <c r="A16" s="358" t="s">
        <v>17</v>
      </c>
      <c r="B16" s="330">
        <v>72000</v>
      </c>
      <c r="C16" s="330">
        <v>72000</v>
      </c>
      <c r="D16" s="330">
        <v>72000</v>
      </c>
      <c r="F16" s="84"/>
      <c r="G16" s="84"/>
      <c r="H16" s="84"/>
      <c r="I16" s="84"/>
      <c r="J16" s="84"/>
      <c r="K16" s="84"/>
    </row>
    <row r="17" spans="1:11" ht="15" customHeight="1" x14ac:dyDescent="0.25">
      <c r="A17" s="358" t="s">
        <v>18</v>
      </c>
      <c r="B17" s="125">
        <v>79200</v>
      </c>
      <c r="C17" s="125">
        <v>79200</v>
      </c>
      <c r="D17" s="125">
        <v>79200</v>
      </c>
      <c r="F17" s="84"/>
      <c r="G17" s="84"/>
      <c r="H17" s="84"/>
      <c r="I17" s="84"/>
      <c r="J17" s="84"/>
      <c r="K17" s="84"/>
    </row>
    <row r="18" spans="1:11" ht="15" customHeight="1" x14ac:dyDescent="0.25">
      <c r="A18" s="358" t="s">
        <v>19</v>
      </c>
      <c r="B18" s="125">
        <v>10800</v>
      </c>
      <c r="C18" s="125">
        <v>10800</v>
      </c>
      <c r="D18" s="125">
        <v>10800</v>
      </c>
      <c r="F18" s="84"/>
      <c r="G18" s="84"/>
      <c r="H18" s="84"/>
      <c r="I18" s="84"/>
      <c r="J18" s="84"/>
      <c r="K18" s="84"/>
    </row>
    <row r="19" spans="1:11" ht="15" customHeight="1" x14ac:dyDescent="0.25">
      <c r="A19" s="358" t="s">
        <v>20</v>
      </c>
      <c r="B19" s="125">
        <v>64800</v>
      </c>
      <c r="C19" s="125">
        <v>64800</v>
      </c>
      <c r="D19" s="125">
        <v>64800</v>
      </c>
      <c r="F19" s="84"/>
      <c r="G19" s="84"/>
      <c r="H19" s="84"/>
      <c r="I19" s="84"/>
      <c r="J19" s="84"/>
      <c r="K19" s="84"/>
    </row>
    <row r="20" spans="1:11" ht="15" customHeight="1" x14ac:dyDescent="0.25">
      <c r="A20" s="358" t="s">
        <v>21</v>
      </c>
      <c r="B20" s="125">
        <v>126000</v>
      </c>
      <c r="C20" s="125">
        <v>126000</v>
      </c>
      <c r="D20" s="125">
        <v>126000</v>
      </c>
      <c r="F20" s="84"/>
      <c r="G20" s="84"/>
      <c r="H20" s="84"/>
      <c r="I20" s="84"/>
      <c r="J20" s="84"/>
      <c r="K20" s="84"/>
    </row>
    <row r="21" spans="1:11" ht="15" customHeight="1" x14ac:dyDescent="0.25">
      <c r="A21" s="358" t="s">
        <v>22</v>
      </c>
      <c r="B21" s="125">
        <v>259200</v>
      </c>
      <c r="C21" s="125">
        <v>262800</v>
      </c>
      <c r="D21" s="125">
        <v>266400</v>
      </c>
      <c r="F21" s="84"/>
      <c r="G21" s="84"/>
      <c r="H21" s="84"/>
      <c r="I21" s="84"/>
      <c r="J21" s="84"/>
      <c r="K21" s="84"/>
    </row>
    <row r="22" spans="1:11" ht="15" customHeight="1" x14ac:dyDescent="0.25">
      <c r="A22" s="358" t="s">
        <v>23</v>
      </c>
      <c r="B22" s="125">
        <v>43200</v>
      </c>
      <c r="C22" s="125">
        <v>43200</v>
      </c>
      <c r="D22" s="125">
        <v>43200</v>
      </c>
      <c r="F22" s="84"/>
      <c r="G22" s="84"/>
      <c r="H22" s="84"/>
      <c r="I22" s="84"/>
      <c r="J22" s="84"/>
      <c r="K22" s="84"/>
    </row>
    <row r="23" spans="1:11" ht="15" customHeight="1" x14ac:dyDescent="0.25">
      <c r="A23" s="358" t="s">
        <v>24</v>
      </c>
      <c r="B23" s="125">
        <v>111600</v>
      </c>
      <c r="C23" s="125">
        <v>126000</v>
      </c>
      <c r="D23" s="125">
        <v>126000</v>
      </c>
      <c r="F23" s="84"/>
      <c r="G23" s="84"/>
      <c r="H23" s="84"/>
      <c r="I23" s="84"/>
      <c r="J23" s="84"/>
      <c r="K23" s="84"/>
    </row>
    <row r="24" spans="1:11" ht="15" customHeight="1" x14ac:dyDescent="0.25">
      <c r="A24" s="358" t="s">
        <v>25</v>
      </c>
      <c r="B24" s="125">
        <v>129600</v>
      </c>
      <c r="C24" s="125">
        <v>129600</v>
      </c>
      <c r="D24" s="125">
        <v>129600</v>
      </c>
      <c r="F24" s="84"/>
      <c r="G24" s="84"/>
      <c r="H24" s="84"/>
      <c r="I24" s="84"/>
      <c r="J24" s="84"/>
      <c r="K24" s="84"/>
    </row>
    <row r="25" spans="1:11" ht="15" customHeight="1" x14ac:dyDescent="0.25">
      <c r="A25" s="358" t="s">
        <v>26</v>
      </c>
      <c r="B25" s="125">
        <v>90000</v>
      </c>
      <c r="C25" s="125">
        <v>90000</v>
      </c>
      <c r="D25" s="125">
        <v>90000</v>
      </c>
      <c r="F25" s="84"/>
      <c r="G25" s="84"/>
      <c r="H25" s="84"/>
      <c r="I25" s="84"/>
      <c r="J25" s="84"/>
      <c r="K25" s="84"/>
    </row>
    <row r="26" spans="1:11" ht="15" customHeight="1" x14ac:dyDescent="0.25">
      <c r="A26" s="358" t="s">
        <v>27</v>
      </c>
      <c r="B26" s="125">
        <v>194400</v>
      </c>
      <c r="C26" s="125">
        <v>194400</v>
      </c>
      <c r="D26" s="125">
        <v>194400</v>
      </c>
      <c r="F26" s="84"/>
      <c r="G26" s="84"/>
      <c r="H26" s="84"/>
      <c r="I26" s="84"/>
      <c r="J26" s="84"/>
      <c r="K26" s="84"/>
    </row>
    <row r="27" spans="1:11" ht="15" customHeight="1" x14ac:dyDescent="0.25">
      <c r="A27" s="358" t="s">
        <v>28</v>
      </c>
      <c r="B27" s="125">
        <v>165600</v>
      </c>
      <c r="C27" s="125">
        <v>165600</v>
      </c>
      <c r="D27" s="125">
        <v>165600</v>
      </c>
      <c r="F27" s="84"/>
      <c r="G27" s="84"/>
      <c r="H27" s="84"/>
      <c r="I27" s="84"/>
      <c r="J27" s="84"/>
      <c r="K27" s="84"/>
    </row>
    <row r="28" spans="1:11" ht="15" customHeight="1" x14ac:dyDescent="0.25">
      <c r="A28" s="358" t="s">
        <v>29</v>
      </c>
      <c r="B28" s="125">
        <v>108000</v>
      </c>
      <c r="C28" s="125">
        <v>108000</v>
      </c>
      <c r="D28" s="125">
        <v>108000</v>
      </c>
      <c r="F28" s="84"/>
      <c r="G28" s="84"/>
      <c r="H28" s="84"/>
      <c r="I28" s="84"/>
      <c r="J28" s="84"/>
      <c r="K28" s="84"/>
    </row>
    <row r="29" spans="1:11" ht="15" customHeight="1" x14ac:dyDescent="0.25">
      <c r="A29" s="358" t="s">
        <v>30</v>
      </c>
      <c r="B29" s="125">
        <v>57600</v>
      </c>
      <c r="C29" s="125">
        <v>57600</v>
      </c>
      <c r="D29" s="125">
        <v>57600</v>
      </c>
      <c r="F29" s="84"/>
      <c r="G29" s="84"/>
      <c r="H29" s="84"/>
      <c r="I29" s="84"/>
      <c r="J29" s="84"/>
      <c r="K29" s="84"/>
    </row>
    <row r="30" spans="1:11" ht="15" customHeight="1" x14ac:dyDescent="0.25">
      <c r="A30" s="358" t="s">
        <v>31</v>
      </c>
      <c r="B30" s="125">
        <v>36000</v>
      </c>
      <c r="C30" s="125">
        <v>36000</v>
      </c>
      <c r="D30" s="125">
        <v>36000</v>
      </c>
      <c r="F30" s="84"/>
      <c r="G30" s="84"/>
      <c r="H30" s="84"/>
      <c r="I30" s="84"/>
      <c r="J30" s="84"/>
      <c r="K30" s="84"/>
    </row>
    <row r="31" spans="1:11" ht="15" customHeight="1" x14ac:dyDescent="0.25">
      <c r="A31" s="358" t="s">
        <v>124</v>
      </c>
      <c r="B31" s="125">
        <v>61200</v>
      </c>
      <c r="C31" s="125">
        <v>61200</v>
      </c>
      <c r="D31" s="125">
        <v>61200</v>
      </c>
      <c r="F31" s="84"/>
      <c r="G31" s="84"/>
      <c r="H31" s="84"/>
      <c r="I31" s="84"/>
      <c r="J31" s="84"/>
      <c r="K31" s="84"/>
    </row>
    <row r="32" spans="1:11" ht="15" customHeight="1" x14ac:dyDescent="0.25">
      <c r="A32" s="358" t="s">
        <v>33</v>
      </c>
      <c r="B32" s="125">
        <v>129600</v>
      </c>
      <c r="C32" s="125">
        <v>129600</v>
      </c>
      <c r="D32" s="125">
        <v>129600</v>
      </c>
      <c r="F32" s="84"/>
      <c r="G32" s="84"/>
      <c r="H32" s="84"/>
      <c r="I32" s="84"/>
      <c r="J32" s="84"/>
      <c r="K32" s="84"/>
    </row>
    <row r="33" spans="1:11" ht="15" customHeight="1" x14ac:dyDescent="0.25">
      <c r="A33" s="358" t="s">
        <v>34</v>
      </c>
      <c r="B33" s="125">
        <v>18000</v>
      </c>
      <c r="C33" s="125">
        <v>18000</v>
      </c>
      <c r="D33" s="125">
        <v>18000</v>
      </c>
      <c r="F33" s="84"/>
      <c r="G33" s="84"/>
      <c r="H33" s="84"/>
      <c r="I33" s="84"/>
      <c r="J33" s="84"/>
      <c r="K33" s="84"/>
    </row>
    <row r="34" spans="1:11" ht="15" customHeight="1" x14ac:dyDescent="0.25">
      <c r="A34" s="358" t="s">
        <v>35</v>
      </c>
      <c r="B34" s="125">
        <v>32400</v>
      </c>
      <c r="C34" s="125">
        <v>32400</v>
      </c>
      <c r="D34" s="125">
        <v>32400</v>
      </c>
      <c r="F34" s="84"/>
      <c r="G34" s="84"/>
      <c r="H34" s="84"/>
      <c r="I34" s="84"/>
      <c r="J34" s="84"/>
      <c r="K34" s="84"/>
    </row>
    <row r="35" spans="1:11" ht="15" customHeight="1" x14ac:dyDescent="0.25">
      <c r="A35" s="358" t="s">
        <v>36</v>
      </c>
      <c r="B35" s="125">
        <v>90000</v>
      </c>
      <c r="C35" s="125">
        <v>90000</v>
      </c>
      <c r="D35" s="125">
        <v>90000</v>
      </c>
      <c r="F35" s="84"/>
      <c r="G35" s="84"/>
      <c r="H35" s="84"/>
      <c r="I35" s="84"/>
      <c r="J35" s="84"/>
      <c r="K35" s="84"/>
    </row>
    <row r="36" spans="1:11" ht="19.5" customHeight="1" x14ac:dyDescent="0.25">
      <c r="A36" s="126" t="s">
        <v>188</v>
      </c>
      <c r="B36" s="251">
        <f>SUM(B6:B35)</f>
        <v>3092400</v>
      </c>
      <c r="C36" s="251">
        <f t="shared" ref="C36:D36" si="1">SUM(C6:C35)</f>
        <v>3114000</v>
      </c>
      <c r="D36" s="251">
        <f t="shared" si="1"/>
        <v>3121200</v>
      </c>
    </row>
    <row r="38" spans="1:11" ht="15.75" x14ac:dyDescent="0.25">
      <c r="B38" s="86">
        <v>3092400</v>
      </c>
      <c r="C38" s="86">
        <v>3114000</v>
      </c>
      <c r="D38" s="86">
        <v>3121200</v>
      </c>
    </row>
  </sheetData>
  <mergeCells count="3">
    <mergeCell ref="B1:D1"/>
    <mergeCell ref="E1:I1"/>
    <mergeCell ref="A3:D3"/>
  </mergeCells>
  <pageMargins left="0.7" right="0.7" top="0.75" bottom="0.75" header="0.3" footer="0.3"/>
  <pageSetup paperSize="9" scale="82" fitToHeight="0" orientation="portrait" r:id="rId1"/>
  <headerFooter>
    <oddHeader>&amp;C&amp;P</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tabColor rgb="FF92D050"/>
    <pageSetUpPr fitToPage="1"/>
  </sheetPr>
  <dimension ref="A1:M42"/>
  <sheetViews>
    <sheetView view="pageBreakPreview" zoomScale="110" zoomScaleNormal="100" zoomScaleSheetLayoutView="110" workbookViewId="0">
      <selection activeCell="F69" sqref="F69"/>
    </sheetView>
  </sheetViews>
  <sheetFormatPr defaultColWidth="9.140625" defaultRowHeight="15" x14ac:dyDescent="0.25"/>
  <cols>
    <col min="1" max="1" width="50" style="3" customWidth="1"/>
    <col min="2" max="2" width="19.85546875" style="3" customWidth="1"/>
    <col min="3" max="3" width="19.28515625" style="3" customWidth="1"/>
    <col min="4" max="4" width="19.140625" style="3" customWidth="1"/>
    <col min="5" max="5" width="15.85546875" style="3" customWidth="1"/>
    <col min="6" max="6" width="10.85546875" style="3" customWidth="1"/>
    <col min="7" max="7" width="12.7109375" style="3" customWidth="1"/>
    <col min="8" max="8" width="16.42578125" style="3" customWidth="1"/>
    <col min="9" max="9" width="18.42578125" style="3" bestFit="1" customWidth="1"/>
    <col min="10" max="12" width="17.85546875" style="3" bestFit="1" customWidth="1"/>
    <col min="13" max="13" width="23.5703125" style="3" customWidth="1"/>
    <col min="14" max="16384" width="9.140625" style="3"/>
  </cols>
  <sheetData>
    <row r="1" spans="1:13" ht="43.5" customHeight="1" x14ac:dyDescent="0.25">
      <c r="A1" s="2" t="s">
        <v>0</v>
      </c>
      <c r="B1" s="529"/>
      <c r="C1" s="529"/>
      <c r="D1" s="529"/>
      <c r="E1" s="531" t="s">
        <v>188</v>
      </c>
      <c r="F1" s="531"/>
      <c r="G1" s="531"/>
      <c r="H1" s="531"/>
      <c r="I1" s="531"/>
      <c r="J1" s="314">
        <f t="shared" ref="J1:K1" si="0">B38-J2</f>
        <v>0</v>
      </c>
      <c r="K1" s="314">
        <f t="shared" si="0"/>
        <v>0</v>
      </c>
      <c r="L1" s="35">
        <f>D38-L2</f>
        <v>0</v>
      </c>
      <c r="M1" s="57" t="s">
        <v>189</v>
      </c>
    </row>
    <row r="2" spans="1:13" ht="23.25" customHeight="1" x14ac:dyDescent="0.25">
      <c r="A2" s="2" t="s">
        <v>0</v>
      </c>
      <c r="B2" s="2"/>
      <c r="C2" s="4"/>
      <c r="D2" s="5" t="s">
        <v>54</v>
      </c>
      <c r="E2" s="274" t="s">
        <v>57</v>
      </c>
      <c r="F2" s="275" t="s">
        <v>58</v>
      </c>
      <c r="G2" s="275" t="s">
        <v>59</v>
      </c>
      <c r="H2" s="275" t="s">
        <v>56</v>
      </c>
      <c r="I2" s="275" t="s">
        <v>74</v>
      </c>
      <c r="J2" s="276">
        <v>15661581330</v>
      </c>
      <c r="K2" s="276">
        <v>15661581330</v>
      </c>
      <c r="L2" s="276">
        <v>15661581330</v>
      </c>
      <c r="M2" s="58"/>
    </row>
    <row r="3" spans="1:13" ht="34.15" customHeight="1" x14ac:dyDescent="0.25">
      <c r="A3" s="538" t="s">
        <v>448</v>
      </c>
      <c r="B3" s="538"/>
      <c r="C3" s="538"/>
      <c r="D3" s="538"/>
      <c r="E3" s="40"/>
      <c r="F3" s="40"/>
      <c r="G3" s="40"/>
      <c r="H3" s="40"/>
      <c r="I3" s="40"/>
      <c r="J3" s="40"/>
      <c r="K3" s="40"/>
      <c r="L3" s="40"/>
      <c r="M3" s="13"/>
    </row>
    <row r="4" spans="1:13" ht="20.25" customHeight="1" x14ac:dyDescent="0.25">
      <c r="A4" s="268" t="s">
        <v>0</v>
      </c>
      <c r="B4" s="268"/>
      <c r="C4" s="269"/>
      <c r="D4" s="269" t="s">
        <v>1</v>
      </c>
      <c r="E4" s="41"/>
      <c r="F4" s="41"/>
      <c r="G4" s="41"/>
      <c r="H4" s="41"/>
      <c r="I4" s="42"/>
      <c r="J4" s="43"/>
      <c r="K4" s="43"/>
      <c r="L4" s="43"/>
      <c r="M4" s="13"/>
    </row>
    <row r="5" spans="1:13" ht="48.75" customHeight="1" x14ac:dyDescent="0.25">
      <c r="A5" s="270" t="s">
        <v>4</v>
      </c>
      <c r="B5" s="270" t="s">
        <v>178</v>
      </c>
      <c r="C5" s="270" t="s">
        <v>194</v>
      </c>
      <c r="D5" s="270" t="s">
        <v>429</v>
      </c>
      <c r="E5" s="13"/>
      <c r="F5" s="13"/>
      <c r="G5" s="13"/>
      <c r="H5" s="13"/>
      <c r="I5" s="13"/>
      <c r="J5" s="44"/>
      <c r="K5" s="44"/>
      <c r="L5" s="44"/>
      <c r="M5" s="13"/>
    </row>
    <row r="6" spans="1:13" ht="15" customHeight="1" x14ac:dyDescent="0.25">
      <c r="A6" s="271" t="s">
        <v>6</v>
      </c>
      <c r="B6" s="283">
        <v>5508999711</v>
      </c>
      <c r="C6" s="272">
        <v>5508999711</v>
      </c>
      <c r="D6" s="272">
        <v>5508999711</v>
      </c>
      <c r="E6" s="48"/>
      <c r="F6" s="48"/>
      <c r="G6" s="48"/>
      <c r="H6" s="48"/>
      <c r="I6" s="48"/>
      <c r="J6" s="48"/>
      <c r="K6" s="48"/>
      <c r="L6" s="48"/>
      <c r="M6" s="13"/>
    </row>
    <row r="7" spans="1:13" ht="15" customHeight="1" x14ac:dyDescent="0.25">
      <c r="A7" s="271" t="s">
        <v>7</v>
      </c>
      <c r="B7" s="283">
        <v>740802251</v>
      </c>
      <c r="C7" s="272">
        <v>740802251</v>
      </c>
      <c r="D7" s="272">
        <v>740802251</v>
      </c>
      <c r="E7" s="48"/>
      <c r="F7" s="48"/>
      <c r="G7" s="48"/>
      <c r="H7" s="48"/>
      <c r="I7" s="48"/>
      <c r="J7" s="48"/>
      <c r="K7" s="48"/>
      <c r="L7" s="13"/>
      <c r="M7" s="13"/>
    </row>
    <row r="8" spans="1:13" ht="15" customHeight="1" x14ac:dyDescent="0.25">
      <c r="A8" s="271" t="s">
        <v>8</v>
      </c>
      <c r="B8" s="283">
        <v>612401690</v>
      </c>
      <c r="C8" s="272">
        <v>612401690</v>
      </c>
      <c r="D8" s="272">
        <v>612401690</v>
      </c>
      <c r="E8" s="48"/>
      <c r="F8" s="48"/>
      <c r="G8" s="48"/>
      <c r="H8" s="48"/>
      <c r="I8" s="48"/>
      <c r="J8" s="48"/>
      <c r="K8" s="48"/>
      <c r="L8" s="13"/>
      <c r="M8" s="13"/>
    </row>
    <row r="9" spans="1:13" ht="15" customHeight="1" x14ac:dyDescent="0.25">
      <c r="A9" s="271" t="s">
        <v>9</v>
      </c>
      <c r="B9" s="283">
        <v>190940003</v>
      </c>
      <c r="C9" s="272">
        <v>190940003</v>
      </c>
      <c r="D9" s="272">
        <v>190940003</v>
      </c>
      <c r="E9" s="48"/>
      <c r="F9" s="48"/>
      <c r="G9" s="48"/>
      <c r="H9" s="48"/>
      <c r="I9" s="48"/>
      <c r="J9" s="48"/>
      <c r="K9" s="48"/>
      <c r="L9" s="13"/>
      <c r="M9" s="13"/>
    </row>
    <row r="10" spans="1:13" ht="15" customHeight="1" x14ac:dyDescent="0.25">
      <c r="A10" s="271" t="s">
        <v>10</v>
      </c>
      <c r="B10" s="283">
        <v>170886545</v>
      </c>
      <c r="C10" s="272">
        <v>170886545</v>
      </c>
      <c r="D10" s="272">
        <v>170886545</v>
      </c>
      <c r="E10" s="48"/>
      <c r="F10" s="48"/>
      <c r="G10" s="48"/>
      <c r="H10" s="48"/>
      <c r="I10" s="48"/>
      <c r="J10" s="48"/>
      <c r="K10" s="48"/>
      <c r="L10" s="13"/>
      <c r="M10" s="13"/>
    </row>
    <row r="11" spans="1:13" ht="15" customHeight="1" x14ac:dyDescent="0.25">
      <c r="A11" s="271" t="s">
        <v>11</v>
      </c>
      <c r="B11" s="283">
        <v>212510588</v>
      </c>
      <c r="C11" s="272">
        <v>212510588</v>
      </c>
      <c r="D11" s="272">
        <v>212510588</v>
      </c>
      <c r="E11" s="74"/>
      <c r="F11" s="48"/>
      <c r="G11" s="84"/>
      <c r="H11" s="48"/>
      <c r="I11" s="48"/>
      <c r="J11" s="48"/>
      <c r="K11" s="48"/>
    </row>
    <row r="12" spans="1:13" ht="15" customHeight="1" x14ac:dyDescent="0.25">
      <c r="A12" s="271" t="s">
        <v>12</v>
      </c>
      <c r="B12" s="283">
        <v>1168240000</v>
      </c>
      <c r="C12" s="272">
        <v>1168240000</v>
      </c>
      <c r="D12" s="272">
        <v>1168240000</v>
      </c>
      <c r="E12" s="74"/>
      <c r="F12" s="48"/>
      <c r="G12" s="84"/>
      <c r="H12" s="48"/>
      <c r="I12" s="48"/>
      <c r="J12" s="48"/>
      <c r="K12" s="48"/>
    </row>
    <row r="13" spans="1:13" ht="15" customHeight="1" x14ac:dyDescent="0.25">
      <c r="A13" s="271" t="s">
        <v>13</v>
      </c>
      <c r="B13" s="283">
        <v>234728669</v>
      </c>
      <c r="C13" s="272">
        <v>234728669</v>
      </c>
      <c r="D13" s="272">
        <v>234728669</v>
      </c>
      <c r="E13" s="74"/>
      <c r="F13" s="48"/>
      <c r="G13" s="84"/>
      <c r="H13" s="48"/>
      <c r="I13" s="48"/>
      <c r="J13" s="48"/>
      <c r="K13" s="48"/>
    </row>
    <row r="14" spans="1:13" ht="15" customHeight="1" x14ac:dyDescent="0.25">
      <c r="A14" s="271" t="s">
        <v>14</v>
      </c>
      <c r="B14" s="283">
        <v>136608828</v>
      </c>
      <c r="C14" s="272">
        <v>136608828</v>
      </c>
      <c r="D14" s="272">
        <v>136608828</v>
      </c>
      <c r="E14" s="74"/>
      <c r="F14" s="48"/>
      <c r="G14" s="84"/>
      <c r="H14" s="48"/>
      <c r="I14" s="48"/>
      <c r="J14" s="48"/>
      <c r="K14" s="48"/>
    </row>
    <row r="15" spans="1:13" ht="15" customHeight="1" x14ac:dyDescent="0.25">
      <c r="A15" s="271" t="s">
        <v>15</v>
      </c>
      <c r="B15" s="283">
        <v>232541878</v>
      </c>
      <c r="C15" s="272">
        <v>232541878</v>
      </c>
      <c r="D15" s="272">
        <v>232541878</v>
      </c>
      <c r="E15" s="74"/>
      <c r="F15" s="48"/>
      <c r="G15" s="84"/>
      <c r="H15" s="48"/>
      <c r="I15" s="48"/>
      <c r="J15" s="48"/>
      <c r="K15" s="48"/>
    </row>
    <row r="16" spans="1:13" ht="15" customHeight="1" x14ac:dyDescent="0.25">
      <c r="A16" s="271" t="s">
        <v>16</v>
      </c>
      <c r="B16" s="283">
        <v>672815381</v>
      </c>
      <c r="C16" s="272">
        <v>672815381</v>
      </c>
      <c r="D16" s="272">
        <v>672815381</v>
      </c>
      <c r="E16" s="74"/>
      <c r="F16" s="48"/>
      <c r="G16" s="84"/>
      <c r="H16" s="48"/>
      <c r="I16" s="48"/>
      <c r="J16" s="48"/>
      <c r="K16" s="48"/>
    </row>
    <row r="17" spans="1:11" ht="15" customHeight="1" x14ac:dyDescent="0.25">
      <c r="A17" s="271" t="s">
        <v>17</v>
      </c>
      <c r="B17" s="283">
        <v>102221352</v>
      </c>
      <c r="C17" s="272">
        <v>102221352</v>
      </c>
      <c r="D17" s="272">
        <v>102221352</v>
      </c>
      <c r="E17" s="74"/>
      <c r="F17" s="48"/>
      <c r="G17" s="84"/>
      <c r="H17" s="48"/>
      <c r="I17" s="48"/>
      <c r="J17" s="48"/>
      <c r="K17" s="48"/>
    </row>
    <row r="18" spans="1:11" ht="15" customHeight="1" x14ac:dyDescent="0.25">
      <c r="A18" s="271" t="s">
        <v>18</v>
      </c>
      <c r="B18" s="283">
        <v>366328749</v>
      </c>
      <c r="C18" s="272">
        <v>366328749</v>
      </c>
      <c r="D18" s="272">
        <v>366328749</v>
      </c>
      <c r="E18" s="74"/>
      <c r="F18" s="48"/>
      <c r="G18" s="84"/>
      <c r="H18" s="48"/>
      <c r="I18" s="48"/>
      <c r="J18" s="48"/>
      <c r="K18" s="48"/>
    </row>
    <row r="19" spans="1:11" ht="15" customHeight="1" x14ac:dyDescent="0.25">
      <c r="A19" s="271" t="s">
        <v>19</v>
      </c>
      <c r="B19" s="283">
        <v>138957719</v>
      </c>
      <c r="C19" s="272">
        <v>138957719</v>
      </c>
      <c r="D19" s="272">
        <v>138957719</v>
      </c>
      <c r="E19" s="74"/>
      <c r="F19" s="48"/>
      <c r="G19" s="84"/>
      <c r="H19" s="48"/>
      <c r="I19" s="48"/>
      <c r="J19" s="48"/>
      <c r="K19" s="48"/>
    </row>
    <row r="20" spans="1:11" ht="15" customHeight="1" x14ac:dyDescent="0.25">
      <c r="A20" s="271" t="s">
        <v>20</v>
      </c>
      <c r="B20" s="283">
        <v>334522191</v>
      </c>
      <c r="C20" s="272">
        <v>334522191</v>
      </c>
      <c r="D20" s="272">
        <v>334522191</v>
      </c>
      <c r="E20" s="74"/>
      <c r="F20" s="48"/>
      <c r="G20" s="84"/>
      <c r="H20" s="48"/>
      <c r="I20" s="48"/>
      <c r="J20" s="48"/>
      <c r="K20" s="48"/>
    </row>
    <row r="21" spans="1:11" ht="15" customHeight="1" x14ac:dyDescent="0.25">
      <c r="A21" s="271" t="s">
        <v>21</v>
      </c>
      <c r="B21" s="283">
        <v>154573912</v>
      </c>
      <c r="C21" s="272">
        <v>154573912</v>
      </c>
      <c r="D21" s="272">
        <v>154573912</v>
      </c>
      <c r="E21" s="74"/>
      <c r="F21" s="48"/>
      <c r="G21" s="84"/>
      <c r="H21" s="48"/>
      <c r="I21" s="48"/>
      <c r="J21" s="48"/>
      <c r="K21" s="48"/>
    </row>
    <row r="22" spans="1:11" ht="15" customHeight="1" x14ac:dyDescent="0.25">
      <c r="A22" s="271" t="s">
        <v>22</v>
      </c>
      <c r="B22" s="283">
        <v>298897773</v>
      </c>
      <c r="C22" s="272">
        <v>298897773</v>
      </c>
      <c r="D22" s="272">
        <v>298897773</v>
      </c>
      <c r="E22" s="74"/>
      <c r="F22" s="48"/>
      <c r="G22" s="84"/>
      <c r="H22" s="48"/>
      <c r="I22" s="48"/>
      <c r="J22" s="48"/>
      <c r="K22" s="48"/>
    </row>
    <row r="23" spans="1:11" ht="15" customHeight="1" x14ac:dyDescent="0.25">
      <c r="A23" s="271" t="s">
        <v>23</v>
      </c>
      <c r="B23" s="283">
        <v>258402420</v>
      </c>
      <c r="C23" s="272">
        <v>258402420</v>
      </c>
      <c r="D23" s="272">
        <v>258402420</v>
      </c>
      <c r="E23" s="74"/>
      <c r="F23" s="48"/>
      <c r="G23" s="84"/>
      <c r="H23" s="48"/>
      <c r="I23" s="48"/>
      <c r="J23" s="48"/>
      <c r="K23" s="48"/>
    </row>
    <row r="24" spans="1:11" ht="15" customHeight="1" x14ac:dyDescent="0.25">
      <c r="A24" s="271" t="s">
        <v>24</v>
      </c>
      <c r="B24" s="283">
        <v>169848874</v>
      </c>
      <c r="C24" s="272">
        <v>169848874</v>
      </c>
      <c r="D24" s="272">
        <v>169848874</v>
      </c>
      <c r="E24" s="74"/>
      <c r="F24" s="48"/>
      <c r="G24" s="84"/>
      <c r="H24" s="48"/>
      <c r="I24" s="48"/>
      <c r="J24" s="48"/>
      <c r="K24" s="48"/>
    </row>
    <row r="25" spans="1:11" ht="15" customHeight="1" x14ac:dyDescent="0.25">
      <c r="A25" s="271" t="s">
        <v>25</v>
      </c>
      <c r="B25" s="283">
        <v>131199669</v>
      </c>
      <c r="C25" s="272">
        <v>131199669</v>
      </c>
      <c r="D25" s="272">
        <v>131199669</v>
      </c>
      <c r="E25" s="74"/>
      <c r="F25" s="48"/>
      <c r="G25" s="84"/>
      <c r="H25" s="48"/>
      <c r="I25" s="48"/>
      <c r="J25" s="48"/>
      <c r="K25" s="48"/>
    </row>
    <row r="26" spans="1:11" ht="15" customHeight="1" x14ac:dyDescent="0.25">
      <c r="A26" s="271" t="s">
        <v>26</v>
      </c>
      <c r="B26" s="283">
        <v>162256893</v>
      </c>
      <c r="C26" s="272">
        <v>162256893</v>
      </c>
      <c r="D26" s="272">
        <v>162256893</v>
      </c>
      <c r="E26" s="74"/>
      <c r="F26" s="48"/>
      <c r="G26" s="84"/>
      <c r="H26" s="48"/>
      <c r="I26" s="48"/>
      <c r="J26" s="48"/>
      <c r="K26" s="48"/>
    </row>
    <row r="27" spans="1:11" ht="15" customHeight="1" x14ac:dyDescent="0.25">
      <c r="A27" s="271" t="s">
        <v>27</v>
      </c>
      <c r="B27" s="283">
        <v>284181368</v>
      </c>
      <c r="C27" s="272">
        <v>284181368</v>
      </c>
      <c r="D27" s="272">
        <v>284181368</v>
      </c>
      <c r="E27" s="74"/>
      <c r="F27" s="48"/>
      <c r="G27" s="84"/>
      <c r="H27" s="48"/>
      <c r="I27" s="48"/>
      <c r="J27" s="48"/>
      <c r="K27" s="48"/>
    </row>
    <row r="28" spans="1:11" ht="15" customHeight="1" x14ac:dyDescent="0.25">
      <c r="A28" s="271" t="s">
        <v>28</v>
      </c>
      <c r="B28" s="283">
        <v>347797479</v>
      </c>
      <c r="C28" s="272">
        <v>347797479</v>
      </c>
      <c r="D28" s="272">
        <v>347797479</v>
      </c>
      <c r="E28" s="74"/>
      <c r="F28" s="48"/>
      <c r="G28" s="84"/>
      <c r="H28" s="48"/>
      <c r="I28" s="48"/>
      <c r="J28" s="48"/>
      <c r="K28" s="48"/>
    </row>
    <row r="29" spans="1:11" ht="15" customHeight="1" x14ac:dyDescent="0.25">
      <c r="A29" s="271" t="s">
        <v>29</v>
      </c>
      <c r="B29" s="283">
        <v>459691566</v>
      </c>
      <c r="C29" s="272">
        <v>459691566</v>
      </c>
      <c r="D29" s="272">
        <v>459691566</v>
      </c>
      <c r="E29" s="74"/>
      <c r="F29" s="48"/>
      <c r="G29" s="84"/>
      <c r="H29" s="48"/>
      <c r="I29" s="48"/>
      <c r="J29" s="48"/>
      <c r="K29" s="48"/>
    </row>
    <row r="30" spans="1:11" ht="15" customHeight="1" x14ac:dyDescent="0.25">
      <c r="A30" s="271" t="s">
        <v>30</v>
      </c>
      <c r="B30" s="283">
        <v>93336625</v>
      </c>
      <c r="C30" s="272">
        <v>93336625</v>
      </c>
      <c r="D30" s="272">
        <v>93336625</v>
      </c>
      <c r="E30" s="74"/>
      <c r="F30" s="48"/>
      <c r="G30" s="84"/>
      <c r="H30" s="48"/>
      <c r="I30" s="48"/>
      <c r="J30" s="48"/>
      <c r="K30" s="48"/>
    </row>
    <row r="31" spans="1:11" ht="15" customHeight="1" x14ac:dyDescent="0.25">
      <c r="A31" s="271" t="s">
        <v>31</v>
      </c>
      <c r="B31" s="283">
        <v>196850099</v>
      </c>
      <c r="C31" s="272">
        <v>196850099</v>
      </c>
      <c r="D31" s="272">
        <v>196850099</v>
      </c>
      <c r="E31" s="74"/>
      <c r="F31" s="48"/>
      <c r="G31" s="84"/>
      <c r="H31" s="48"/>
      <c r="I31" s="48"/>
      <c r="J31" s="48"/>
      <c r="K31" s="48"/>
    </row>
    <row r="32" spans="1:11" ht="15" customHeight="1" x14ac:dyDescent="0.25">
      <c r="A32" s="271" t="s">
        <v>32</v>
      </c>
      <c r="B32" s="283">
        <v>411950069</v>
      </c>
      <c r="C32" s="272">
        <v>411950069</v>
      </c>
      <c r="D32" s="272">
        <v>411950069</v>
      </c>
      <c r="E32" s="74"/>
      <c r="F32" s="48"/>
      <c r="G32" s="84"/>
      <c r="H32" s="48"/>
      <c r="I32" s="48"/>
      <c r="J32" s="48"/>
      <c r="K32" s="48"/>
    </row>
    <row r="33" spans="1:11" ht="15" customHeight="1" x14ac:dyDescent="0.25">
      <c r="A33" s="271" t="s">
        <v>33</v>
      </c>
      <c r="B33" s="283">
        <v>150686985</v>
      </c>
      <c r="C33" s="272">
        <v>150686985</v>
      </c>
      <c r="D33" s="272">
        <v>150686985</v>
      </c>
      <c r="E33" s="74"/>
      <c r="F33" s="48"/>
      <c r="G33" s="84"/>
      <c r="H33" s="48"/>
      <c r="I33" s="48"/>
      <c r="J33" s="48"/>
      <c r="K33" s="48"/>
    </row>
    <row r="34" spans="1:11" ht="15" customHeight="1" x14ac:dyDescent="0.25">
      <c r="A34" s="271" t="s">
        <v>34</v>
      </c>
      <c r="B34" s="283">
        <v>237092801</v>
      </c>
      <c r="C34" s="272">
        <v>237092801</v>
      </c>
      <c r="D34" s="272">
        <v>237092801</v>
      </c>
      <c r="E34" s="74"/>
      <c r="F34" s="48"/>
      <c r="G34" s="84"/>
      <c r="H34" s="48"/>
      <c r="I34" s="48"/>
      <c r="J34" s="48"/>
      <c r="K34" s="48"/>
    </row>
    <row r="35" spans="1:11" ht="15" customHeight="1" x14ac:dyDescent="0.25">
      <c r="A35" s="271" t="s">
        <v>35</v>
      </c>
      <c r="B35" s="283">
        <v>298252966</v>
      </c>
      <c r="C35" s="272">
        <v>298252966</v>
      </c>
      <c r="D35" s="272">
        <v>298252966</v>
      </c>
      <c r="E35" s="74"/>
      <c r="F35" s="48"/>
      <c r="G35" s="84"/>
      <c r="H35" s="48"/>
      <c r="I35" s="48"/>
      <c r="J35" s="48"/>
      <c r="K35" s="48"/>
    </row>
    <row r="36" spans="1:11" ht="15" customHeight="1" x14ac:dyDescent="0.25">
      <c r="A36" s="271" t="s">
        <v>36</v>
      </c>
      <c r="B36" s="283">
        <v>437266689</v>
      </c>
      <c r="C36" s="272">
        <v>437266689</v>
      </c>
      <c r="D36" s="272">
        <v>437266689</v>
      </c>
      <c r="E36" s="74"/>
      <c r="F36" s="48"/>
      <c r="G36" s="84"/>
      <c r="H36" s="48"/>
      <c r="I36" s="48"/>
      <c r="J36" s="48"/>
      <c r="K36" s="48"/>
    </row>
    <row r="37" spans="1:11" ht="15" customHeight="1" x14ac:dyDescent="0.25">
      <c r="A37" s="271" t="s">
        <v>37</v>
      </c>
      <c r="B37" s="283">
        <v>745789587</v>
      </c>
      <c r="C37" s="283">
        <v>745789587</v>
      </c>
      <c r="D37" s="283">
        <v>745789587</v>
      </c>
      <c r="E37" s="74"/>
      <c r="F37" s="48"/>
      <c r="G37" s="84"/>
      <c r="H37" s="48"/>
      <c r="I37" s="48"/>
      <c r="J37" s="48"/>
      <c r="K37" s="48"/>
    </row>
    <row r="38" spans="1:11" ht="19.5" customHeight="1" x14ac:dyDescent="0.25">
      <c r="A38" s="273" t="s">
        <v>188</v>
      </c>
      <c r="B38" s="251">
        <f>SUM(B6:B37)</f>
        <v>15661581330</v>
      </c>
      <c r="C38" s="251">
        <f t="shared" ref="C38:D38" si="1">SUM(C6:C37)</f>
        <v>15661581330</v>
      </c>
      <c r="D38" s="251">
        <f t="shared" si="1"/>
        <v>15661581330</v>
      </c>
      <c r="E38" s="31"/>
      <c r="F38" s="48"/>
      <c r="G38" s="31"/>
      <c r="H38" s="48"/>
      <c r="I38" s="29"/>
      <c r="J38" s="48"/>
    </row>
    <row r="39" spans="1:11" x14ac:dyDescent="0.25">
      <c r="B39" s="34"/>
    </row>
    <row r="40" spans="1:11" ht="15.75" x14ac:dyDescent="0.25">
      <c r="B40" s="250">
        <v>15661581330</v>
      </c>
      <c r="C40" s="250">
        <v>15661581330</v>
      </c>
      <c r="D40" s="250">
        <v>15661581330</v>
      </c>
    </row>
    <row r="41" spans="1:11" x14ac:dyDescent="0.25">
      <c r="B41" s="18">
        <f>B37/B38</f>
        <v>4.7619047609926114E-2</v>
      </c>
      <c r="C41" s="18">
        <f t="shared" ref="C41:D41" si="2">C37/C38</f>
        <v>4.7619047609926114E-2</v>
      </c>
      <c r="D41" s="18">
        <f t="shared" si="2"/>
        <v>4.7619047609926114E-2</v>
      </c>
      <c r="E41" s="29"/>
      <c r="F41" s="29"/>
      <c r="G41" s="29"/>
    </row>
    <row r="42" spans="1:11" x14ac:dyDescent="0.25">
      <c r="D42" s="29"/>
      <c r="E42" s="29"/>
      <c r="F42" s="29"/>
      <c r="G42" s="29"/>
    </row>
  </sheetData>
  <mergeCells count="3">
    <mergeCell ref="B1:D1"/>
    <mergeCell ref="E1:I1"/>
    <mergeCell ref="A3:D3"/>
  </mergeCells>
  <pageMargins left="0.7" right="0.7" top="0.75" bottom="0.75" header="0.3" footer="0.3"/>
  <pageSetup paperSize="9" scale="80" fitToHeight="0" orientation="portrait" r:id="rId1"/>
  <headerFooter>
    <oddHeader>&amp;C&amp;P</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tabColor rgb="FF92D050"/>
    <pageSetUpPr fitToPage="1"/>
  </sheetPr>
  <dimension ref="A1:M39"/>
  <sheetViews>
    <sheetView view="pageBreakPreview" zoomScale="115" zoomScaleNormal="100" zoomScaleSheetLayoutView="115" workbookViewId="0">
      <selection activeCell="F69" sqref="F69"/>
    </sheetView>
  </sheetViews>
  <sheetFormatPr defaultColWidth="9.140625" defaultRowHeight="15" x14ac:dyDescent="0.25"/>
  <cols>
    <col min="1" max="1" width="47.7109375" style="3" customWidth="1"/>
    <col min="2" max="2" width="19.85546875" style="3" customWidth="1"/>
    <col min="3" max="3" width="19.28515625" style="3" customWidth="1"/>
    <col min="4" max="4" width="17.42578125" style="3" customWidth="1"/>
    <col min="5" max="5" width="13" style="3" customWidth="1"/>
    <col min="6" max="6" width="6.5703125" style="3" customWidth="1"/>
    <col min="7" max="7" width="8.28515625" style="3" customWidth="1"/>
    <col min="8" max="8" width="17" style="3" customWidth="1"/>
    <col min="9" max="9" width="9.28515625" style="3" bestFit="1" customWidth="1"/>
    <col min="10" max="10" width="14.28515625" style="3" bestFit="1" customWidth="1"/>
    <col min="11" max="11" width="13.7109375" style="3" bestFit="1" customWidth="1"/>
    <col min="12" max="12" width="14.5703125" style="3" customWidth="1"/>
    <col min="13" max="13" width="22.5703125" style="3" customWidth="1"/>
    <col min="14" max="16384" width="9.140625" style="3"/>
  </cols>
  <sheetData>
    <row r="1" spans="1:13" ht="43.5" customHeight="1" x14ac:dyDescent="0.25">
      <c r="A1" s="2" t="s">
        <v>0</v>
      </c>
      <c r="B1" s="529"/>
      <c r="C1" s="529"/>
      <c r="D1" s="529"/>
      <c r="E1" s="531" t="s">
        <v>188</v>
      </c>
      <c r="F1" s="531"/>
      <c r="G1" s="531"/>
      <c r="H1" s="531"/>
      <c r="I1" s="531"/>
      <c r="J1" s="314">
        <f t="shared" ref="J1:K1" si="0">J2-B38</f>
        <v>0</v>
      </c>
      <c r="K1" s="314">
        <f t="shared" si="0"/>
        <v>0</v>
      </c>
      <c r="L1" s="35">
        <f>L2-D38</f>
        <v>0</v>
      </c>
      <c r="M1" s="57" t="s">
        <v>189</v>
      </c>
    </row>
    <row r="2" spans="1:13" ht="23.25" customHeight="1" x14ac:dyDescent="0.25">
      <c r="A2" s="2" t="s">
        <v>0</v>
      </c>
      <c r="B2" s="2"/>
      <c r="C2" s="4"/>
      <c r="D2" s="5" t="s">
        <v>55</v>
      </c>
      <c r="E2" s="287" t="s">
        <v>57</v>
      </c>
      <c r="F2" s="288" t="s">
        <v>61</v>
      </c>
      <c r="G2" s="288" t="s">
        <v>46</v>
      </c>
      <c r="H2" s="288" t="s">
        <v>60</v>
      </c>
      <c r="I2" s="288" t="s">
        <v>74</v>
      </c>
      <c r="J2" s="289">
        <v>159647759</v>
      </c>
      <c r="K2" s="289">
        <v>159647759</v>
      </c>
      <c r="L2" s="289">
        <v>159647759</v>
      </c>
      <c r="M2" s="58"/>
    </row>
    <row r="3" spans="1:13" ht="63.6" customHeight="1" x14ac:dyDescent="0.25">
      <c r="A3" s="538" t="s">
        <v>449</v>
      </c>
      <c r="B3" s="538"/>
      <c r="C3" s="538"/>
      <c r="D3" s="538"/>
      <c r="E3" s="40"/>
      <c r="F3" s="40"/>
      <c r="G3" s="40"/>
      <c r="H3" s="40"/>
      <c r="I3" s="40"/>
      <c r="J3" s="40"/>
      <c r="K3" s="40"/>
      <c r="L3" s="40"/>
    </row>
    <row r="4" spans="1:13" ht="20.25" customHeight="1" x14ac:dyDescent="0.25">
      <c r="A4" s="279" t="s">
        <v>0</v>
      </c>
      <c r="B4" s="279"/>
      <c r="C4" s="280"/>
      <c r="D4" s="280" t="s">
        <v>1</v>
      </c>
      <c r="E4" s="41"/>
      <c r="F4" s="41"/>
      <c r="G4" s="41"/>
      <c r="H4" s="41"/>
      <c r="I4" s="42"/>
      <c r="J4" s="43"/>
      <c r="K4" s="43"/>
      <c r="L4" s="43"/>
    </row>
    <row r="5" spans="1:13" ht="48.75" customHeight="1" x14ac:dyDescent="0.25">
      <c r="A5" s="281" t="s">
        <v>4</v>
      </c>
      <c r="B5" s="281" t="s">
        <v>178</v>
      </c>
      <c r="C5" s="281" t="s">
        <v>194</v>
      </c>
      <c r="D5" s="281" t="s">
        <v>429</v>
      </c>
      <c r="E5" s="13"/>
      <c r="F5" s="13"/>
      <c r="G5" s="13"/>
      <c r="H5" s="13"/>
      <c r="I5" s="13"/>
      <c r="J5" s="62"/>
      <c r="K5" s="62"/>
      <c r="L5" s="62"/>
    </row>
    <row r="6" spans="1:13" ht="15" customHeight="1" x14ac:dyDescent="0.25">
      <c r="A6" s="282" t="s">
        <v>6</v>
      </c>
      <c r="B6" s="283">
        <v>83956192</v>
      </c>
      <c r="C6" s="284">
        <v>83956192</v>
      </c>
      <c r="D6" s="284">
        <v>83956192</v>
      </c>
      <c r="E6" s="13"/>
      <c r="F6" s="13"/>
      <c r="G6" s="13"/>
      <c r="H6" s="48"/>
      <c r="I6" s="48"/>
      <c r="J6" s="48"/>
      <c r="K6" s="48"/>
      <c r="L6" s="48"/>
      <c r="M6" s="48"/>
    </row>
    <row r="7" spans="1:13" ht="15" customHeight="1" x14ac:dyDescent="0.25">
      <c r="A7" s="282" t="s">
        <v>7</v>
      </c>
      <c r="B7" s="283">
        <v>7109411</v>
      </c>
      <c r="C7" s="284">
        <v>7109411</v>
      </c>
      <c r="D7" s="284">
        <v>7109411</v>
      </c>
      <c r="H7" s="84"/>
      <c r="I7" s="84"/>
      <c r="J7" s="84"/>
      <c r="K7" s="48"/>
      <c r="L7" s="48"/>
      <c r="M7" s="48"/>
    </row>
    <row r="8" spans="1:13" ht="15" customHeight="1" x14ac:dyDescent="0.25">
      <c r="A8" s="282" t="s">
        <v>8</v>
      </c>
      <c r="B8" s="283">
        <v>5385213</v>
      </c>
      <c r="C8" s="284">
        <v>5385213</v>
      </c>
      <c r="D8" s="284">
        <v>5385213</v>
      </c>
      <c r="H8" s="84"/>
      <c r="I8" s="84"/>
      <c r="J8" s="84"/>
      <c r="K8" s="48"/>
      <c r="L8" s="48"/>
      <c r="M8" s="48"/>
    </row>
    <row r="9" spans="1:13" ht="15" customHeight="1" x14ac:dyDescent="0.25">
      <c r="A9" s="282" t="s">
        <v>9</v>
      </c>
      <c r="B9" s="283">
        <v>2805755</v>
      </c>
      <c r="C9" s="284">
        <v>2805755</v>
      </c>
      <c r="D9" s="284">
        <v>2805755</v>
      </c>
      <c r="H9" s="84"/>
      <c r="I9" s="84"/>
      <c r="J9" s="84"/>
      <c r="K9" s="48"/>
      <c r="L9" s="48"/>
      <c r="M9" s="48"/>
    </row>
    <row r="10" spans="1:13" ht="15" customHeight="1" x14ac:dyDescent="0.25">
      <c r="A10" s="282" t="s">
        <v>10</v>
      </c>
      <c r="B10" s="283">
        <v>1669093</v>
      </c>
      <c r="C10" s="284">
        <v>1669093</v>
      </c>
      <c r="D10" s="284">
        <v>1669093</v>
      </c>
      <c r="H10" s="84"/>
      <c r="I10" s="84"/>
      <c r="J10" s="84"/>
      <c r="K10" s="48"/>
      <c r="L10" s="48"/>
      <c r="M10" s="48"/>
    </row>
    <row r="11" spans="1:13" ht="15" customHeight="1" x14ac:dyDescent="0.25">
      <c r="A11" s="282" t="s">
        <v>11</v>
      </c>
      <c r="B11" s="283">
        <v>991052</v>
      </c>
      <c r="C11" s="284">
        <v>991052</v>
      </c>
      <c r="D11" s="284">
        <v>991052</v>
      </c>
      <c r="H11" s="84"/>
      <c r="I11" s="84"/>
      <c r="J11" s="84"/>
      <c r="K11" s="48"/>
      <c r="L11" s="48"/>
      <c r="M11" s="48"/>
    </row>
    <row r="12" spans="1:13" ht="15" customHeight="1" x14ac:dyDescent="0.25">
      <c r="A12" s="282" t="s">
        <v>12</v>
      </c>
      <c r="B12" s="283">
        <v>6184248</v>
      </c>
      <c r="C12" s="284">
        <v>6184248</v>
      </c>
      <c r="D12" s="284">
        <v>6184248</v>
      </c>
      <c r="H12" s="84"/>
      <c r="I12" s="84"/>
      <c r="J12" s="84"/>
      <c r="K12" s="48"/>
      <c r="L12" s="48"/>
      <c r="M12" s="48"/>
    </row>
    <row r="13" spans="1:13" ht="15" customHeight="1" x14ac:dyDescent="0.25">
      <c r="A13" s="282" t="s">
        <v>13</v>
      </c>
      <c r="B13" s="283">
        <v>1697109</v>
      </c>
      <c r="C13" s="284">
        <v>1697109</v>
      </c>
      <c r="D13" s="284">
        <v>1697109</v>
      </c>
      <c r="H13" s="84"/>
      <c r="I13" s="84"/>
      <c r="J13" s="84"/>
      <c r="K13" s="48"/>
      <c r="L13" s="48"/>
      <c r="M13" s="48"/>
    </row>
    <row r="14" spans="1:13" ht="15" customHeight="1" x14ac:dyDescent="0.25">
      <c r="A14" s="282" t="s">
        <v>14</v>
      </c>
      <c r="B14" s="283">
        <v>730921</v>
      </c>
      <c r="C14" s="286">
        <v>730921</v>
      </c>
      <c r="D14" s="286">
        <v>730921</v>
      </c>
      <c r="H14" s="84"/>
      <c r="I14" s="84"/>
      <c r="J14" s="84"/>
      <c r="K14" s="48"/>
      <c r="L14" s="48"/>
      <c r="M14" s="48"/>
    </row>
    <row r="15" spans="1:13" ht="15" customHeight="1" x14ac:dyDescent="0.25">
      <c r="A15" s="282" t="s">
        <v>15</v>
      </c>
      <c r="B15" s="283">
        <v>1718848</v>
      </c>
      <c r="C15" s="284">
        <v>1718848</v>
      </c>
      <c r="D15" s="284">
        <v>1718848</v>
      </c>
      <c r="H15" s="84"/>
      <c r="I15" s="84"/>
      <c r="J15" s="84"/>
      <c r="K15" s="48"/>
      <c r="L15" s="48"/>
      <c r="M15" s="48"/>
    </row>
    <row r="16" spans="1:13" ht="15" customHeight="1" x14ac:dyDescent="0.25">
      <c r="A16" s="282" t="s">
        <v>16</v>
      </c>
      <c r="B16" s="283">
        <v>8945207</v>
      </c>
      <c r="C16" s="284">
        <v>8945207</v>
      </c>
      <c r="D16" s="284">
        <v>8945207</v>
      </c>
      <c r="H16" s="84"/>
      <c r="I16" s="84"/>
      <c r="J16" s="84"/>
      <c r="K16" s="48"/>
      <c r="L16" s="48"/>
      <c r="M16" s="48"/>
    </row>
    <row r="17" spans="1:13" ht="15" customHeight="1" x14ac:dyDescent="0.25">
      <c r="A17" s="282" t="s">
        <v>17</v>
      </c>
      <c r="B17" s="283">
        <v>550368</v>
      </c>
      <c r="C17" s="284">
        <v>550368</v>
      </c>
      <c r="D17" s="284">
        <v>550368</v>
      </c>
      <c r="H17" s="84"/>
      <c r="I17" s="84"/>
      <c r="J17" s="84"/>
      <c r="K17" s="48"/>
      <c r="L17" s="48"/>
      <c r="M17" s="48"/>
    </row>
    <row r="18" spans="1:13" ht="15" customHeight="1" x14ac:dyDescent="0.25">
      <c r="A18" s="282" t="s">
        <v>18</v>
      </c>
      <c r="B18" s="283">
        <v>3464368</v>
      </c>
      <c r="C18" s="284">
        <v>3464368</v>
      </c>
      <c r="D18" s="284">
        <v>3464368</v>
      </c>
      <c r="H18" s="84"/>
      <c r="I18" s="84"/>
      <c r="J18" s="84"/>
      <c r="K18" s="48"/>
      <c r="L18" s="48"/>
      <c r="M18" s="48"/>
    </row>
    <row r="19" spans="1:13" ht="15" customHeight="1" x14ac:dyDescent="0.25">
      <c r="A19" s="282" t="s">
        <v>19</v>
      </c>
      <c r="B19" s="283">
        <v>1177008</v>
      </c>
      <c r="C19" s="284">
        <v>1177008</v>
      </c>
      <c r="D19" s="284">
        <v>1177008</v>
      </c>
      <c r="H19" s="84"/>
      <c r="I19" s="84"/>
      <c r="J19" s="84"/>
      <c r="K19" s="48"/>
      <c r="L19" s="48"/>
      <c r="M19" s="48"/>
    </row>
    <row r="20" spans="1:13" ht="15" customHeight="1" x14ac:dyDescent="0.25">
      <c r="A20" s="282" t="s">
        <v>20</v>
      </c>
      <c r="B20" s="283">
        <v>2393066</v>
      </c>
      <c r="C20" s="284">
        <v>2393066</v>
      </c>
      <c r="D20" s="284">
        <v>2393066</v>
      </c>
      <c r="H20" s="84"/>
      <c r="I20" s="84"/>
      <c r="J20" s="84"/>
      <c r="K20" s="48"/>
      <c r="L20" s="48"/>
      <c r="M20" s="48"/>
    </row>
    <row r="21" spans="1:13" ht="15" customHeight="1" x14ac:dyDescent="0.25">
      <c r="A21" s="282" t="s">
        <v>21</v>
      </c>
      <c r="B21" s="283">
        <v>972276</v>
      </c>
      <c r="C21" s="284">
        <v>972276</v>
      </c>
      <c r="D21" s="284">
        <v>972276</v>
      </c>
      <c r="H21" s="84"/>
      <c r="I21" s="84"/>
      <c r="J21" s="84"/>
      <c r="K21" s="48"/>
      <c r="L21" s="48"/>
      <c r="M21" s="48"/>
    </row>
    <row r="22" spans="1:13" ht="15" customHeight="1" x14ac:dyDescent="0.25">
      <c r="A22" s="282" t="s">
        <v>22</v>
      </c>
      <c r="B22" s="283">
        <v>1749229</v>
      </c>
      <c r="C22" s="284">
        <v>1749229</v>
      </c>
      <c r="D22" s="284">
        <v>1749229</v>
      </c>
      <c r="H22" s="84"/>
      <c r="I22" s="84"/>
      <c r="J22" s="84"/>
      <c r="K22" s="48"/>
      <c r="L22" s="48"/>
      <c r="M22" s="48"/>
    </row>
    <row r="23" spans="1:13" ht="15" customHeight="1" x14ac:dyDescent="0.25">
      <c r="A23" s="282" t="s">
        <v>23</v>
      </c>
      <c r="B23" s="283">
        <v>1203270</v>
      </c>
      <c r="C23" s="284">
        <v>1203270</v>
      </c>
      <c r="D23" s="284">
        <v>1203270</v>
      </c>
      <c r="H23" s="84"/>
      <c r="I23" s="84"/>
      <c r="J23" s="84"/>
      <c r="K23" s="48"/>
      <c r="L23" s="48"/>
      <c r="M23" s="48"/>
    </row>
    <row r="24" spans="1:13" ht="15" customHeight="1" x14ac:dyDescent="0.25">
      <c r="A24" s="282" t="s">
        <v>24</v>
      </c>
      <c r="B24" s="283">
        <v>775347</v>
      </c>
      <c r="C24" s="284">
        <v>775347</v>
      </c>
      <c r="D24" s="284">
        <v>775347</v>
      </c>
      <c r="H24" s="84"/>
      <c r="I24" s="84"/>
      <c r="J24" s="84"/>
      <c r="K24" s="48"/>
      <c r="L24" s="48"/>
      <c r="M24" s="48"/>
    </row>
    <row r="25" spans="1:13" ht="15" customHeight="1" x14ac:dyDescent="0.25">
      <c r="A25" s="282" t="s">
        <v>25</v>
      </c>
      <c r="B25" s="283">
        <v>703907</v>
      </c>
      <c r="C25" s="284">
        <v>703907</v>
      </c>
      <c r="D25" s="284">
        <v>703907</v>
      </c>
      <c r="H25" s="84"/>
      <c r="I25" s="84"/>
      <c r="J25" s="84"/>
      <c r="K25" s="48"/>
      <c r="L25" s="48"/>
      <c r="M25" s="48"/>
    </row>
    <row r="26" spans="1:13" ht="15" customHeight="1" x14ac:dyDescent="0.25">
      <c r="A26" s="282" t="s">
        <v>26</v>
      </c>
      <c r="B26" s="283">
        <v>731358</v>
      </c>
      <c r="C26" s="284">
        <v>731358</v>
      </c>
      <c r="D26" s="284">
        <v>731358</v>
      </c>
      <c r="H26" s="84"/>
      <c r="I26" s="84"/>
      <c r="J26" s="84"/>
      <c r="K26" s="48"/>
      <c r="L26" s="48"/>
      <c r="M26" s="48"/>
    </row>
    <row r="27" spans="1:13" ht="15" customHeight="1" x14ac:dyDescent="0.25">
      <c r="A27" s="282" t="s">
        <v>27</v>
      </c>
      <c r="B27" s="283">
        <v>1841213</v>
      </c>
      <c r="C27" s="284">
        <v>1841213</v>
      </c>
      <c r="D27" s="284">
        <v>1841213</v>
      </c>
      <c r="H27" s="84"/>
      <c r="I27" s="84"/>
      <c r="J27" s="84"/>
      <c r="K27" s="48"/>
      <c r="L27" s="48"/>
      <c r="M27" s="48"/>
    </row>
    <row r="28" spans="1:13" ht="15" customHeight="1" x14ac:dyDescent="0.25">
      <c r="A28" s="282" t="s">
        <v>28</v>
      </c>
      <c r="B28" s="283">
        <v>3528282</v>
      </c>
      <c r="C28" s="284">
        <v>3528282</v>
      </c>
      <c r="D28" s="284">
        <v>3528282</v>
      </c>
      <c r="H28" s="84"/>
      <c r="I28" s="84"/>
      <c r="J28" s="84"/>
      <c r="K28" s="48"/>
      <c r="L28" s="48"/>
      <c r="M28" s="48"/>
    </row>
    <row r="29" spans="1:13" ht="15" customHeight="1" x14ac:dyDescent="0.25">
      <c r="A29" s="282" t="s">
        <v>29</v>
      </c>
      <c r="B29" s="283">
        <v>4486810</v>
      </c>
      <c r="C29" s="284">
        <v>4486810</v>
      </c>
      <c r="D29" s="284">
        <v>4486810</v>
      </c>
      <c r="H29" s="84"/>
      <c r="I29" s="84"/>
      <c r="J29" s="84"/>
      <c r="K29" s="48"/>
      <c r="L29" s="48"/>
      <c r="M29" s="48"/>
    </row>
    <row r="30" spans="1:13" ht="15" customHeight="1" x14ac:dyDescent="0.25">
      <c r="A30" s="282" t="s">
        <v>30</v>
      </c>
      <c r="B30" s="283">
        <v>417715</v>
      </c>
      <c r="C30" s="284">
        <v>417715</v>
      </c>
      <c r="D30" s="284">
        <v>417715</v>
      </c>
      <c r="H30" s="84"/>
      <c r="I30" s="84"/>
      <c r="J30" s="84"/>
      <c r="K30" s="48"/>
      <c r="L30" s="48"/>
      <c r="M30" s="48"/>
    </row>
    <row r="31" spans="1:13" ht="15" customHeight="1" x14ac:dyDescent="0.25">
      <c r="A31" s="282" t="s">
        <v>31</v>
      </c>
      <c r="B31" s="283">
        <v>1208780</v>
      </c>
      <c r="C31" s="284">
        <v>1208780</v>
      </c>
      <c r="D31" s="284">
        <v>1208780</v>
      </c>
      <c r="H31" s="84"/>
      <c r="I31" s="84"/>
      <c r="J31" s="84"/>
      <c r="K31" s="48"/>
      <c r="L31" s="48"/>
      <c r="M31" s="48"/>
    </row>
    <row r="32" spans="1:13" ht="15" customHeight="1" x14ac:dyDescent="0.25">
      <c r="A32" s="282" t="s">
        <v>32</v>
      </c>
      <c r="B32" s="283">
        <v>3015466</v>
      </c>
      <c r="C32" s="284">
        <v>3015466</v>
      </c>
      <c r="D32" s="284">
        <v>3015466</v>
      </c>
      <c r="H32" s="84"/>
      <c r="I32" s="84"/>
      <c r="J32" s="84"/>
      <c r="K32" s="48"/>
      <c r="L32" s="48"/>
      <c r="M32" s="48"/>
    </row>
    <row r="33" spans="1:13" ht="15" customHeight="1" x14ac:dyDescent="0.25">
      <c r="A33" s="282" t="s">
        <v>33</v>
      </c>
      <c r="B33" s="283">
        <v>1539713</v>
      </c>
      <c r="C33" s="284">
        <v>1539713</v>
      </c>
      <c r="D33" s="284">
        <v>1539713</v>
      </c>
      <c r="H33" s="84"/>
      <c r="I33" s="84"/>
      <c r="J33" s="84"/>
      <c r="K33" s="48"/>
      <c r="L33" s="48"/>
      <c r="M33" s="48"/>
    </row>
    <row r="34" spans="1:13" ht="15" customHeight="1" x14ac:dyDescent="0.25">
      <c r="A34" s="282" t="s">
        <v>34</v>
      </c>
      <c r="B34" s="283">
        <v>1533437</v>
      </c>
      <c r="C34" s="284">
        <v>1533437</v>
      </c>
      <c r="D34" s="284">
        <v>1533437</v>
      </c>
      <c r="H34" s="84"/>
      <c r="I34" s="84"/>
      <c r="J34" s="84"/>
      <c r="K34" s="48"/>
      <c r="L34" s="48"/>
      <c r="M34" s="48"/>
    </row>
    <row r="35" spans="1:13" ht="15" customHeight="1" x14ac:dyDescent="0.25">
      <c r="A35" s="282" t="s">
        <v>35</v>
      </c>
      <c r="B35" s="283">
        <v>2673888</v>
      </c>
      <c r="C35" s="284">
        <v>2673888</v>
      </c>
      <c r="D35" s="284">
        <v>2673888</v>
      </c>
      <c r="H35" s="84"/>
      <c r="I35" s="84"/>
      <c r="J35" s="84"/>
      <c r="K35" s="48"/>
      <c r="L35" s="48"/>
      <c r="M35" s="48"/>
    </row>
    <row r="36" spans="1:13" ht="15" customHeight="1" x14ac:dyDescent="0.25">
      <c r="A36" s="282" t="s">
        <v>36</v>
      </c>
      <c r="B36" s="283">
        <v>4489209</v>
      </c>
      <c r="C36" s="284">
        <v>4489209</v>
      </c>
      <c r="D36" s="284">
        <v>4489209</v>
      </c>
      <c r="H36" s="84"/>
      <c r="I36" s="84"/>
      <c r="J36" s="84"/>
      <c r="K36" s="48"/>
      <c r="L36" s="48"/>
      <c r="M36" s="48"/>
    </row>
    <row r="37" spans="1:13" ht="15.75" x14ac:dyDescent="0.25">
      <c r="A37" s="282" t="s">
        <v>37</v>
      </c>
      <c r="B37" s="284">
        <v>0</v>
      </c>
      <c r="C37" s="284">
        <v>0</v>
      </c>
      <c r="D37" s="284">
        <v>0</v>
      </c>
      <c r="H37" s="85"/>
      <c r="I37" s="85"/>
      <c r="J37" s="85"/>
    </row>
    <row r="38" spans="1:13" s="255" customFormat="1" ht="15.75" x14ac:dyDescent="0.25">
      <c r="A38" s="277" t="s">
        <v>188</v>
      </c>
      <c r="B38" s="251">
        <f>SUM(B6:B37)</f>
        <v>159647759</v>
      </c>
      <c r="C38" s="251">
        <f t="shared" ref="C38:D38" si="1">SUM(C6:C37)</f>
        <v>159647759</v>
      </c>
      <c r="D38" s="251">
        <f t="shared" si="1"/>
        <v>159647759</v>
      </c>
      <c r="E38" s="285"/>
      <c r="F38" s="48"/>
      <c r="G38" s="285"/>
      <c r="H38" s="48"/>
      <c r="J38" s="48"/>
    </row>
    <row r="39" spans="1:13" ht="15.75" x14ac:dyDescent="0.25">
      <c r="B39" s="250">
        <v>159647759</v>
      </c>
      <c r="C39" s="250">
        <v>159647759</v>
      </c>
      <c r="D39" s="250">
        <v>159647759</v>
      </c>
    </row>
  </sheetData>
  <mergeCells count="3">
    <mergeCell ref="B1:D1"/>
    <mergeCell ref="E1:I1"/>
    <mergeCell ref="A3:D3"/>
  </mergeCells>
  <pageMargins left="0.7" right="0.7" top="0.75" bottom="0.75" header="0.3" footer="0.3"/>
  <pageSetup paperSize="9" scale="83" fitToHeight="0" orientation="portrait" r:id="rId1"/>
  <headerFooter>
    <oddHeader>&amp;C&amp;P</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tabColor rgb="FF92D050"/>
    <pageSetUpPr fitToPage="1"/>
  </sheetPr>
  <dimension ref="A1:M32"/>
  <sheetViews>
    <sheetView view="pageBreakPreview" zoomScale="110" zoomScaleNormal="100" zoomScaleSheetLayoutView="110" workbookViewId="0">
      <selection activeCell="F69" sqref="F69"/>
    </sheetView>
  </sheetViews>
  <sheetFormatPr defaultColWidth="9.140625" defaultRowHeight="15" x14ac:dyDescent="0.25"/>
  <cols>
    <col min="1" max="1" width="50" style="3" customWidth="1"/>
    <col min="2" max="2" width="19.85546875" style="3" customWidth="1"/>
    <col min="3" max="3" width="19.28515625" style="3" customWidth="1"/>
    <col min="4" max="4" width="19" style="3" customWidth="1"/>
    <col min="5" max="6" width="9.140625" style="3"/>
    <col min="7" max="7" width="9.28515625" style="3" bestFit="1" customWidth="1"/>
    <col min="8" max="8" width="17" style="3" customWidth="1"/>
    <col min="9" max="9" width="9.140625" style="3" customWidth="1"/>
    <col min="10" max="10" width="14.28515625" style="3" bestFit="1" customWidth="1"/>
    <col min="11" max="11" width="14.140625" style="3" customWidth="1"/>
    <col min="12" max="12" width="14.28515625" style="3" customWidth="1"/>
    <col min="13" max="13" width="26.5703125" style="3" customWidth="1"/>
    <col min="14" max="16384" width="9.140625" style="3"/>
  </cols>
  <sheetData>
    <row r="1" spans="1:13" ht="52.9" customHeight="1" x14ac:dyDescent="0.25">
      <c r="A1" s="2" t="s">
        <v>0</v>
      </c>
      <c r="B1" s="529"/>
      <c r="C1" s="529"/>
      <c r="D1" s="529"/>
      <c r="E1" s="531" t="s">
        <v>188</v>
      </c>
      <c r="F1" s="531"/>
      <c r="G1" s="531"/>
      <c r="H1" s="531"/>
      <c r="I1" s="531"/>
      <c r="J1" s="314">
        <f t="shared" ref="J1:K1" si="0">J2-B30</f>
        <v>0</v>
      </c>
      <c r="K1" s="314">
        <f t="shared" si="0"/>
        <v>0</v>
      </c>
      <c r="L1" s="35">
        <f>L2-D30</f>
        <v>0</v>
      </c>
      <c r="M1" s="57" t="s">
        <v>189</v>
      </c>
    </row>
    <row r="2" spans="1:13" ht="23.25" customHeight="1" x14ac:dyDescent="0.25">
      <c r="A2" s="313" t="s">
        <v>0</v>
      </c>
      <c r="B2" s="313"/>
      <c r="C2" s="315"/>
      <c r="D2" s="316" t="s">
        <v>45</v>
      </c>
      <c r="E2" s="317" t="s">
        <v>2</v>
      </c>
      <c r="F2" s="318">
        <v>14</v>
      </c>
      <c r="G2" s="317" t="s">
        <v>3</v>
      </c>
      <c r="H2" s="317" t="s">
        <v>44</v>
      </c>
      <c r="I2" s="318">
        <v>530</v>
      </c>
      <c r="J2" s="317">
        <v>31578600</v>
      </c>
      <c r="K2" s="317">
        <v>31578600</v>
      </c>
      <c r="L2" s="317">
        <v>31578600</v>
      </c>
      <c r="M2" s="58"/>
    </row>
    <row r="3" spans="1:13" ht="37.9" customHeight="1" x14ac:dyDescent="0.25">
      <c r="A3" s="547" t="s">
        <v>75</v>
      </c>
      <c r="B3" s="547"/>
      <c r="C3" s="547"/>
      <c r="D3" s="547"/>
      <c r="E3" s="319"/>
      <c r="F3" s="319"/>
      <c r="G3" s="319"/>
      <c r="H3" s="319"/>
      <c r="I3" s="319"/>
      <c r="J3" s="320"/>
      <c r="K3" s="320"/>
      <c r="L3" s="320"/>
    </row>
    <row r="4" spans="1:13" ht="20.25" customHeight="1" x14ac:dyDescent="0.25">
      <c r="A4" s="313" t="s">
        <v>0</v>
      </c>
      <c r="B4" s="313"/>
      <c r="C4" s="321"/>
      <c r="D4" s="321" t="s">
        <v>1</v>
      </c>
      <c r="E4" s="322"/>
      <c r="F4" s="322"/>
      <c r="G4" s="322"/>
      <c r="H4" s="322"/>
      <c r="I4" s="323"/>
      <c r="J4" s="324"/>
      <c r="K4" s="324"/>
      <c r="L4" s="324"/>
    </row>
    <row r="5" spans="1:13" ht="48.75" customHeight="1" x14ac:dyDescent="0.25">
      <c r="A5" s="325" t="s">
        <v>4</v>
      </c>
      <c r="B5" s="325" t="s">
        <v>178</v>
      </c>
      <c r="C5" s="325" t="s">
        <v>194</v>
      </c>
      <c r="D5" s="325" t="s">
        <v>429</v>
      </c>
      <c r="E5" s="326"/>
      <c r="F5" s="326"/>
      <c r="G5" s="326"/>
      <c r="H5" s="326"/>
      <c r="I5" s="326"/>
      <c r="J5" s="327"/>
      <c r="K5" s="327"/>
      <c r="L5" s="327"/>
    </row>
    <row r="6" spans="1:13" ht="15" customHeight="1" x14ac:dyDescent="0.25">
      <c r="A6" s="328" t="s">
        <v>11</v>
      </c>
      <c r="B6" s="329">
        <v>1010500</v>
      </c>
      <c r="C6" s="329">
        <v>1010500</v>
      </c>
      <c r="D6" s="329">
        <v>1010500</v>
      </c>
      <c r="E6" s="312"/>
      <c r="F6" s="312"/>
      <c r="G6" s="312"/>
      <c r="H6" s="312"/>
      <c r="I6" s="312"/>
      <c r="J6" s="312"/>
      <c r="K6" s="312"/>
      <c r="L6" s="312"/>
      <c r="M6" s="84"/>
    </row>
    <row r="7" spans="1:13" ht="15" customHeight="1" x14ac:dyDescent="0.25">
      <c r="A7" s="328" t="s">
        <v>12</v>
      </c>
      <c r="B7" s="329">
        <v>4174500</v>
      </c>
      <c r="C7" s="329">
        <v>4174500</v>
      </c>
      <c r="D7" s="329">
        <v>4174500</v>
      </c>
      <c r="E7" s="312"/>
      <c r="F7" s="312"/>
      <c r="G7" s="312"/>
      <c r="H7" s="312"/>
      <c r="I7" s="312"/>
      <c r="J7" s="312"/>
      <c r="K7" s="312"/>
      <c r="L7" s="312"/>
      <c r="M7" s="84"/>
    </row>
    <row r="8" spans="1:13" ht="15" customHeight="1" x14ac:dyDescent="0.25">
      <c r="A8" s="328" t="s">
        <v>13</v>
      </c>
      <c r="B8" s="329">
        <v>990500</v>
      </c>
      <c r="C8" s="329">
        <v>990500</v>
      </c>
      <c r="D8" s="329">
        <v>990500</v>
      </c>
      <c r="E8" s="312"/>
      <c r="F8" s="312"/>
      <c r="G8" s="312"/>
      <c r="H8" s="312"/>
      <c r="I8" s="312"/>
      <c r="J8" s="312"/>
      <c r="K8" s="312"/>
      <c r="L8" s="312"/>
      <c r="M8" s="84"/>
    </row>
    <row r="9" spans="1:13" ht="15" customHeight="1" x14ac:dyDescent="0.25">
      <c r="A9" s="328" t="s">
        <v>14</v>
      </c>
      <c r="B9" s="330">
        <v>563100</v>
      </c>
      <c r="C9" s="329">
        <v>563100</v>
      </c>
      <c r="D9" s="329">
        <v>563100</v>
      </c>
      <c r="E9" s="312"/>
      <c r="F9" s="312"/>
      <c r="G9" s="312"/>
      <c r="H9" s="312"/>
      <c r="I9" s="312"/>
      <c r="J9" s="312"/>
      <c r="K9" s="312"/>
      <c r="L9" s="312"/>
      <c r="M9" s="84"/>
    </row>
    <row r="10" spans="1:13" ht="15" customHeight="1" x14ac:dyDescent="0.25">
      <c r="A10" s="328" t="s">
        <v>15</v>
      </c>
      <c r="B10" s="329">
        <v>842700</v>
      </c>
      <c r="C10" s="329">
        <v>842700</v>
      </c>
      <c r="D10" s="329">
        <v>842700</v>
      </c>
      <c r="E10" s="312"/>
      <c r="F10" s="312"/>
      <c r="G10" s="312"/>
      <c r="H10" s="312"/>
      <c r="I10" s="312"/>
      <c r="J10" s="312"/>
      <c r="K10" s="312"/>
      <c r="L10" s="312"/>
      <c r="M10" s="84"/>
    </row>
    <row r="11" spans="1:13" ht="15" customHeight="1" x14ac:dyDescent="0.25">
      <c r="A11" s="328" t="s">
        <v>16</v>
      </c>
      <c r="B11" s="329">
        <v>3099900</v>
      </c>
      <c r="C11" s="329">
        <v>3099900</v>
      </c>
      <c r="D11" s="329">
        <v>3099900</v>
      </c>
      <c r="E11" s="312"/>
      <c r="F11" s="312"/>
      <c r="G11" s="312"/>
      <c r="H11" s="312"/>
      <c r="I11" s="312"/>
      <c r="J11" s="312"/>
      <c r="K11" s="312"/>
      <c r="L11" s="312"/>
      <c r="M11" s="84"/>
    </row>
    <row r="12" spans="1:13" ht="15" customHeight="1" x14ac:dyDescent="0.25">
      <c r="A12" s="328" t="s">
        <v>17</v>
      </c>
      <c r="B12" s="329">
        <v>371100</v>
      </c>
      <c r="C12" s="329">
        <v>371100</v>
      </c>
      <c r="D12" s="329">
        <v>371100</v>
      </c>
      <c r="E12" s="312"/>
      <c r="F12" s="312"/>
      <c r="G12" s="312"/>
      <c r="H12" s="312"/>
      <c r="I12" s="312"/>
      <c r="J12" s="312"/>
      <c r="K12" s="312"/>
      <c r="L12" s="312"/>
      <c r="M12" s="84"/>
    </row>
    <row r="13" spans="1:13" ht="15" customHeight="1" x14ac:dyDescent="0.25">
      <c r="A13" s="328" t="s">
        <v>19</v>
      </c>
      <c r="B13" s="329">
        <v>667200</v>
      </c>
      <c r="C13" s="329">
        <v>667200</v>
      </c>
      <c r="D13" s="329">
        <v>667200</v>
      </c>
      <c r="E13" s="312"/>
      <c r="F13" s="312"/>
      <c r="G13" s="312"/>
      <c r="H13" s="312"/>
      <c r="I13" s="312"/>
      <c r="J13" s="312"/>
      <c r="K13" s="312"/>
      <c r="L13" s="312"/>
      <c r="M13" s="84"/>
    </row>
    <row r="14" spans="1:13" ht="15" customHeight="1" x14ac:dyDescent="0.25">
      <c r="A14" s="328" t="s">
        <v>20</v>
      </c>
      <c r="B14" s="329">
        <v>1802900</v>
      </c>
      <c r="C14" s="329">
        <v>1802900</v>
      </c>
      <c r="D14" s="329">
        <v>1802900</v>
      </c>
      <c r="E14" s="312"/>
      <c r="F14" s="312"/>
      <c r="G14" s="312"/>
      <c r="H14" s="312"/>
      <c r="I14" s="312"/>
      <c r="J14" s="312"/>
      <c r="K14" s="312"/>
      <c r="L14" s="312"/>
      <c r="M14" s="84"/>
    </row>
    <row r="15" spans="1:13" ht="15" customHeight="1" x14ac:dyDescent="0.25">
      <c r="A15" s="328" t="s">
        <v>21</v>
      </c>
      <c r="B15" s="329">
        <v>958500</v>
      </c>
      <c r="C15" s="329">
        <v>958500</v>
      </c>
      <c r="D15" s="329">
        <v>958500</v>
      </c>
      <c r="E15" s="312"/>
      <c r="F15" s="312"/>
      <c r="G15" s="312"/>
      <c r="H15" s="312"/>
      <c r="I15" s="312"/>
      <c r="J15" s="312"/>
      <c r="K15" s="312"/>
      <c r="L15" s="312"/>
      <c r="M15" s="84"/>
    </row>
    <row r="16" spans="1:13" ht="15" customHeight="1" x14ac:dyDescent="0.25">
      <c r="A16" s="328" t="s">
        <v>22</v>
      </c>
      <c r="B16" s="329">
        <v>1453600</v>
      </c>
      <c r="C16" s="329">
        <v>1453600</v>
      </c>
      <c r="D16" s="329">
        <v>1453600</v>
      </c>
      <c r="E16" s="312"/>
      <c r="F16" s="312"/>
      <c r="G16" s="312"/>
      <c r="H16" s="312"/>
      <c r="I16" s="312"/>
      <c r="J16" s="312"/>
      <c r="K16" s="312"/>
      <c r="L16" s="312"/>
      <c r="M16" s="84"/>
    </row>
    <row r="17" spans="1:13" ht="15" customHeight="1" x14ac:dyDescent="0.25">
      <c r="A17" s="328" t="s">
        <v>23</v>
      </c>
      <c r="B17" s="329">
        <v>972300</v>
      </c>
      <c r="C17" s="329">
        <v>972300</v>
      </c>
      <c r="D17" s="329">
        <v>972300</v>
      </c>
      <c r="E17" s="305"/>
      <c r="F17" s="305"/>
      <c r="G17" s="305"/>
      <c r="H17" s="290"/>
      <c r="I17" s="290"/>
      <c r="J17" s="290"/>
      <c r="K17" s="290"/>
      <c r="L17" s="290"/>
      <c r="M17" s="84"/>
    </row>
    <row r="18" spans="1:13" ht="15" customHeight="1" x14ac:dyDescent="0.25">
      <c r="A18" s="328" t="s">
        <v>24</v>
      </c>
      <c r="B18" s="329">
        <v>889900</v>
      </c>
      <c r="C18" s="329">
        <v>889900</v>
      </c>
      <c r="D18" s="329">
        <v>889900</v>
      </c>
      <c r="E18" s="305"/>
      <c r="F18" s="305"/>
      <c r="G18" s="305"/>
      <c r="H18" s="290"/>
      <c r="I18" s="290"/>
      <c r="J18" s="290"/>
      <c r="K18" s="290"/>
      <c r="L18" s="290"/>
      <c r="M18" s="84"/>
    </row>
    <row r="19" spans="1:13" ht="15" customHeight="1" x14ac:dyDescent="0.25">
      <c r="A19" s="328" t="s">
        <v>25</v>
      </c>
      <c r="B19" s="329">
        <v>579300</v>
      </c>
      <c r="C19" s="329">
        <v>579300</v>
      </c>
      <c r="D19" s="329">
        <v>579300</v>
      </c>
      <c r="E19" s="305"/>
      <c r="F19" s="305"/>
      <c r="G19" s="305"/>
      <c r="H19" s="290"/>
      <c r="I19" s="290"/>
      <c r="J19" s="290"/>
      <c r="K19" s="290"/>
      <c r="L19" s="290"/>
      <c r="M19" s="84"/>
    </row>
    <row r="20" spans="1:13" ht="15" customHeight="1" x14ac:dyDescent="0.25">
      <c r="A20" s="328" t="s">
        <v>26</v>
      </c>
      <c r="B20" s="329">
        <v>901400</v>
      </c>
      <c r="C20" s="329">
        <v>901400</v>
      </c>
      <c r="D20" s="329">
        <v>901400</v>
      </c>
      <c r="E20" s="305"/>
      <c r="F20" s="305"/>
      <c r="G20" s="305"/>
      <c r="H20" s="290"/>
      <c r="I20" s="290"/>
      <c r="J20" s="290"/>
      <c r="K20" s="290"/>
      <c r="L20" s="290"/>
      <c r="M20" s="84"/>
    </row>
    <row r="21" spans="1:13" ht="15" customHeight="1" x14ac:dyDescent="0.25">
      <c r="A21" s="328" t="s">
        <v>27</v>
      </c>
      <c r="B21" s="329">
        <v>1555700</v>
      </c>
      <c r="C21" s="329">
        <v>1555700</v>
      </c>
      <c r="D21" s="329">
        <v>1555700</v>
      </c>
      <c r="E21" s="305"/>
      <c r="F21" s="305"/>
      <c r="G21" s="305"/>
      <c r="H21" s="290"/>
      <c r="I21" s="290"/>
      <c r="J21" s="290"/>
      <c r="K21" s="290"/>
      <c r="L21" s="290"/>
      <c r="M21" s="84"/>
    </row>
    <row r="22" spans="1:13" ht="15" customHeight="1" x14ac:dyDescent="0.25">
      <c r="A22" s="328" t="s">
        <v>28</v>
      </c>
      <c r="B22" s="329">
        <v>1657800</v>
      </c>
      <c r="C22" s="329">
        <v>1657800</v>
      </c>
      <c r="D22" s="329">
        <v>1657800</v>
      </c>
      <c r="E22" s="305"/>
      <c r="F22" s="305"/>
      <c r="G22" s="305"/>
      <c r="H22" s="290"/>
      <c r="I22" s="290"/>
      <c r="J22" s="290"/>
      <c r="K22" s="290"/>
      <c r="L22" s="290"/>
      <c r="M22" s="84"/>
    </row>
    <row r="23" spans="1:13" ht="15" customHeight="1" x14ac:dyDescent="0.25">
      <c r="A23" s="328" t="s">
        <v>29</v>
      </c>
      <c r="B23" s="329">
        <v>1946300</v>
      </c>
      <c r="C23" s="329">
        <v>1946300</v>
      </c>
      <c r="D23" s="329">
        <v>1946300</v>
      </c>
      <c r="E23" s="305"/>
      <c r="F23" s="305"/>
      <c r="G23" s="305"/>
      <c r="H23" s="290"/>
      <c r="I23" s="290"/>
      <c r="J23" s="290"/>
      <c r="K23" s="290"/>
      <c r="L23" s="290"/>
      <c r="M23" s="84"/>
    </row>
    <row r="24" spans="1:13" ht="15" customHeight="1" x14ac:dyDescent="0.25">
      <c r="A24" s="328" t="s">
        <v>30</v>
      </c>
      <c r="B24" s="329">
        <v>347800</v>
      </c>
      <c r="C24" s="329">
        <v>347800</v>
      </c>
      <c r="D24" s="329">
        <v>347800</v>
      </c>
      <c r="E24" s="305"/>
      <c r="F24" s="305"/>
      <c r="G24" s="305"/>
      <c r="H24" s="290"/>
      <c r="I24" s="290"/>
      <c r="J24" s="290"/>
      <c r="K24" s="290"/>
      <c r="L24" s="290"/>
      <c r="M24" s="84"/>
    </row>
    <row r="25" spans="1:13" ht="15" customHeight="1" x14ac:dyDescent="0.25">
      <c r="A25" s="328" t="s">
        <v>31</v>
      </c>
      <c r="B25" s="329">
        <v>790000</v>
      </c>
      <c r="C25" s="329">
        <v>790000</v>
      </c>
      <c r="D25" s="329">
        <v>790000</v>
      </c>
      <c r="E25" s="305"/>
      <c r="F25" s="305"/>
      <c r="G25" s="305"/>
      <c r="H25" s="290"/>
      <c r="I25" s="290"/>
      <c r="J25" s="290"/>
      <c r="K25" s="290"/>
      <c r="L25" s="290"/>
      <c r="M25" s="84"/>
    </row>
    <row r="26" spans="1:13" ht="15" customHeight="1" x14ac:dyDescent="0.25">
      <c r="A26" s="328" t="s">
        <v>33</v>
      </c>
      <c r="B26" s="329">
        <v>866300</v>
      </c>
      <c r="C26" s="329">
        <v>866300</v>
      </c>
      <c r="D26" s="329">
        <v>866300</v>
      </c>
      <c r="E26" s="305"/>
      <c r="F26" s="305"/>
      <c r="G26" s="305"/>
      <c r="H26" s="290"/>
      <c r="I26" s="290"/>
      <c r="J26" s="290"/>
      <c r="K26" s="290"/>
      <c r="L26" s="290"/>
      <c r="M26" s="84"/>
    </row>
    <row r="27" spans="1:13" ht="15" customHeight="1" x14ac:dyDescent="0.25">
      <c r="A27" s="328" t="s">
        <v>34</v>
      </c>
      <c r="B27" s="329">
        <v>1268000</v>
      </c>
      <c r="C27" s="329">
        <v>1268000</v>
      </c>
      <c r="D27" s="329">
        <v>1268000</v>
      </c>
      <c r="E27" s="305"/>
      <c r="F27" s="305"/>
      <c r="G27" s="305"/>
      <c r="H27" s="290"/>
      <c r="I27" s="290"/>
      <c r="J27" s="290"/>
      <c r="K27" s="290"/>
      <c r="L27" s="290"/>
      <c r="M27" s="84"/>
    </row>
    <row r="28" spans="1:13" ht="15" customHeight="1" x14ac:dyDescent="0.25">
      <c r="A28" s="328" t="s">
        <v>35</v>
      </c>
      <c r="B28" s="329">
        <v>1907100</v>
      </c>
      <c r="C28" s="329">
        <v>1907100</v>
      </c>
      <c r="D28" s="329">
        <v>1907100</v>
      </c>
      <c r="E28" s="305"/>
      <c r="F28" s="305"/>
      <c r="G28" s="305"/>
      <c r="H28" s="290"/>
      <c r="I28" s="290"/>
      <c r="J28" s="290"/>
      <c r="K28" s="290"/>
      <c r="L28" s="290"/>
      <c r="M28" s="84"/>
    </row>
    <row r="29" spans="1:13" ht="15" customHeight="1" x14ac:dyDescent="0.25">
      <c r="A29" s="328" t="s">
        <v>36</v>
      </c>
      <c r="B29" s="329">
        <v>1962200</v>
      </c>
      <c r="C29" s="329">
        <v>1962200</v>
      </c>
      <c r="D29" s="329">
        <v>1962200</v>
      </c>
      <c r="E29" s="305"/>
      <c r="F29" s="305"/>
      <c r="G29" s="305"/>
      <c r="H29" s="290"/>
      <c r="I29" s="290"/>
      <c r="J29" s="290"/>
      <c r="K29" s="290"/>
      <c r="L29" s="290"/>
      <c r="M29" s="84"/>
    </row>
    <row r="30" spans="1:13" ht="19.5" customHeight="1" x14ac:dyDescent="0.25">
      <c r="A30" s="64" t="s">
        <v>188</v>
      </c>
      <c r="B30" s="46">
        <f>SUM(B6:B29)</f>
        <v>31578600</v>
      </c>
      <c r="C30" s="46">
        <f>SUM(C6:C29)</f>
        <v>31578600</v>
      </c>
      <c r="D30" s="46">
        <f>SUM(D6:D29)</f>
        <v>31578600</v>
      </c>
      <c r="E30" s="255"/>
      <c r="F30" s="255"/>
      <c r="G30" s="255"/>
      <c r="H30" s="255"/>
      <c r="I30" s="255"/>
      <c r="J30" s="255"/>
      <c r="K30" s="255"/>
      <c r="L30" s="255"/>
    </row>
    <row r="32" spans="1:13" ht="15.75" x14ac:dyDescent="0.25">
      <c r="B32" s="331">
        <v>31578600</v>
      </c>
      <c r="C32" s="331">
        <v>31578600</v>
      </c>
      <c r="D32" s="331">
        <v>31578600</v>
      </c>
    </row>
  </sheetData>
  <mergeCells count="3">
    <mergeCell ref="B1:D1"/>
    <mergeCell ref="E1:I1"/>
    <mergeCell ref="A3:D3"/>
  </mergeCells>
  <pageMargins left="0.7" right="0.7" top="0.75" bottom="0.75" header="0.3" footer="0.3"/>
  <pageSetup paperSize="9" scale="80" fitToHeight="0" orientation="portrait" r:id="rId1"/>
  <headerFooter>
    <oddHeader>&amp;C&amp;P</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tabColor rgb="FFFFC000"/>
    <pageSetUpPr fitToPage="1"/>
  </sheetPr>
  <dimension ref="A1:M43"/>
  <sheetViews>
    <sheetView view="pageBreakPreview" topLeftCell="A16" zoomScale="110" zoomScaleNormal="100" zoomScaleSheetLayoutView="110" workbookViewId="0">
      <selection activeCell="F69" sqref="F69"/>
    </sheetView>
  </sheetViews>
  <sheetFormatPr defaultColWidth="9.140625" defaultRowHeight="15" x14ac:dyDescent="0.25"/>
  <cols>
    <col min="1" max="1" width="50" style="3" customWidth="1"/>
    <col min="2" max="2" width="19.85546875" style="3" customWidth="1"/>
    <col min="3" max="3" width="19.28515625" style="3" customWidth="1"/>
    <col min="4" max="4" width="17.42578125" style="3" customWidth="1"/>
    <col min="5" max="6" width="9.140625" style="3"/>
    <col min="7" max="7" width="10.28515625" style="3" bestFit="1" customWidth="1"/>
    <col min="8" max="8" width="18.42578125" style="3" customWidth="1"/>
    <col min="9" max="9" width="9.28515625" style="3" bestFit="1" customWidth="1"/>
    <col min="10" max="10" width="16.42578125" style="3" customWidth="1"/>
    <col min="11" max="12" width="16.7109375" style="3" bestFit="1" customWidth="1"/>
    <col min="13" max="13" width="23.85546875" style="3" customWidth="1"/>
    <col min="14" max="16384" width="9.140625" style="3"/>
  </cols>
  <sheetData>
    <row r="1" spans="1:13" ht="45.75" customHeight="1" x14ac:dyDescent="0.25">
      <c r="A1" s="2" t="s">
        <v>0</v>
      </c>
      <c r="B1" s="529"/>
      <c r="C1" s="529"/>
      <c r="D1" s="529"/>
      <c r="E1" s="531" t="s">
        <v>188</v>
      </c>
      <c r="F1" s="531"/>
      <c r="G1" s="531"/>
      <c r="H1" s="531"/>
      <c r="I1" s="531"/>
      <c r="J1" s="314">
        <f t="shared" ref="J1:K1" si="0">B38-J2-J3</f>
        <v>0</v>
      </c>
      <c r="K1" s="314">
        <f t="shared" si="0"/>
        <v>0</v>
      </c>
      <c r="L1" s="35">
        <f>D38-L2-L3</f>
        <v>0</v>
      </c>
      <c r="M1" s="57" t="s">
        <v>189</v>
      </c>
    </row>
    <row r="2" spans="1:13" ht="23.25" customHeight="1" x14ac:dyDescent="0.25">
      <c r="A2" s="2" t="s">
        <v>0</v>
      </c>
      <c r="B2" s="2"/>
      <c r="C2" s="4"/>
      <c r="D2" s="5" t="s">
        <v>187</v>
      </c>
      <c r="E2" s="296" t="s">
        <v>64</v>
      </c>
      <c r="F2" s="296" t="s">
        <v>61</v>
      </c>
      <c r="G2" s="296" t="s">
        <v>46</v>
      </c>
      <c r="H2" s="296" t="s">
        <v>242</v>
      </c>
      <c r="I2" s="296" t="s">
        <v>74</v>
      </c>
      <c r="J2" s="298">
        <v>84716063.829999998</v>
      </c>
      <c r="K2" s="298">
        <v>86125161.299999997</v>
      </c>
      <c r="L2" s="298">
        <v>87590215.060000002</v>
      </c>
      <c r="M2" s="58"/>
    </row>
    <row r="3" spans="1:13" ht="85.9" customHeight="1" x14ac:dyDescent="0.25">
      <c r="A3" s="534" t="s">
        <v>225</v>
      </c>
      <c r="B3" s="534"/>
      <c r="C3" s="534"/>
      <c r="D3" s="534"/>
      <c r="E3" s="296" t="s">
        <v>64</v>
      </c>
      <c r="F3" s="296" t="s">
        <v>61</v>
      </c>
      <c r="G3" s="296" t="s">
        <v>46</v>
      </c>
      <c r="H3" s="296" t="s">
        <v>450</v>
      </c>
      <c r="I3" s="296" t="s">
        <v>74</v>
      </c>
      <c r="J3" s="298">
        <v>1198112442.1300001</v>
      </c>
      <c r="K3" s="298">
        <v>1198773265.6600001</v>
      </c>
      <c r="L3" s="298">
        <v>1201239332.9000001</v>
      </c>
      <c r="M3" s="13"/>
    </row>
    <row r="4" spans="1:13" ht="20.25" customHeight="1" x14ac:dyDescent="0.25">
      <c r="A4" s="291"/>
      <c r="B4" s="291"/>
      <c r="C4" s="264"/>
      <c r="D4" s="264" t="s">
        <v>1</v>
      </c>
      <c r="E4" s="293"/>
      <c r="F4" s="293"/>
      <c r="G4" s="293"/>
      <c r="H4" s="293"/>
      <c r="I4" s="293"/>
      <c r="J4" s="297">
        <f>J2+J3</f>
        <v>1282828505.96</v>
      </c>
      <c r="K4" s="297">
        <f t="shared" ref="K4:L4" si="1">K2+K3</f>
        <v>1284898426.96</v>
      </c>
      <c r="L4" s="297">
        <f t="shared" si="1"/>
        <v>1288829547.96</v>
      </c>
      <c r="M4" s="13"/>
    </row>
    <row r="5" spans="1:13" ht="48.75" customHeight="1" x14ac:dyDescent="0.25">
      <c r="A5" s="263" t="s">
        <v>4</v>
      </c>
      <c r="B5" s="263" t="s">
        <v>178</v>
      </c>
      <c r="C5" s="263" t="s">
        <v>194</v>
      </c>
      <c r="D5" s="263" t="s">
        <v>429</v>
      </c>
      <c r="J5" s="24"/>
      <c r="K5" s="24"/>
      <c r="L5" s="24"/>
    </row>
    <row r="6" spans="1:13" ht="15" customHeight="1" x14ac:dyDescent="0.25">
      <c r="A6" s="278" t="s">
        <v>6</v>
      </c>
      <c r="B6" s="451">
        <v>163980764.63999999</v>
      </c>
      <c r="C6" s="452">
        <v>151137659.63999999</v>
      </c>
      <c r="D6" s="453">
        <v>151137659.63999999</v>
      </c>
      <c r="E6" s="389"/>
      <c r="F6" s="389"/>
      <c r="G6" s="389"/>
      <c r="H6" s="97"/>
      <c r="I6" s="389"/>
      <c r="J6" s="389"/>
      <c r="K6" s="97"/>
      <c r="L6" s="84"/>
      <c r="M6" s="84"/>
    </row>
    <row r="7" spans="1:13" ht="15" customHeight="1" x14ac:dyDescent="0.25">
      <c r="A7" s="278" t="s">
        <v>7</v>
      </c>
      <c r="B7" s="451">
        <v>58461813.960000001</v>
      </c>
      <c r="C7" s="453">
        <v>63599055.960000001</v>
      </c>
      <c r="D7" s="453">
        <v>66167676.960000001</v>
      </c>
      <c r="E7" s="389"/>
      <c r="F7" s="389"/>
      <c r="G7" s="389"/>
      <c r="H7" s="389"/>
      <c r="I7" s="389"/>
      <c r="J7" s="389"/>
      <c r="K7" s="97"/>
      <c r="L7" s="84"/>
      <c r="M7" s="84"/>
    </row>
    <row r="8" spans="1:13" ht="15" customHeight="1" x14ac:dyDescent="0.25">
      <c r="A8" s="278" t="s">
        <v>182</v>
      </c>
      <c r="B8" s="451">
        <v>74156088.269999996</v>
      </c>
      <c r="C8" s="453">
        <v>76724709.269999996</v>
      </c>
      <c r="D8" s="453">
        <v>79293330.269999996</v>
      </c>
      <c r="E8" s="389"/>
      <c r="F8" s="389"/>
      <c r="G8" s="389"/>
      <c r="H8" s="389"/>
      <c r="I8" s="389"/>
      <c r="J8" s="389"/>
      <c r="K8" s="97"/>
      <c r="L8" s="84"/>
      <c r="M8" s="84"/>
    </row>
    <row r="9" spans="1:13" ht="15" customHeight="1" x14ac:dyDescent="0.25">
      <c r="A9" s="278" t="s">
        <v>223</v>
      </c>
      <c r="B9" s="451">
        <v>19393088.550000001</v>
      </c>
      <c r="C9" s="453">
        <v>19393088.550000001</v>
      </c>
      <c r="D9" s="453">
        <v>19393088.550000001</v>
      </c>
      <c r="E9" s="389"/>
      <c r="F9" s="389"/>
      <c r="G9" s="389"/>
      <c r="H9" s="389"/>
      <c r="I9" s="389"/>
      <c r="J9" s="389"/>
      <c r="K9" s="97"/>
      <c r="L9" s="84"/>
      <c r="M9" s="84"/>
    </row>
    <row r="10" spans="1:13" ht="15" customHeight="1" x14ac:dyDescent="0.25">
      <c r="A10" s="278" t="s">
        <v>204</v>
      </c>
      <c r="B10" s="451">
        <v>11122128.93</v>
      </c>
      <c r="C10" s="453">
        <v>11122128.93</v>
      </c>
      <c r="D10" s="453">
        <v>16259370.93</v>
      </c>
      <c r="E10" s="389"/>
      <c r="F10" s="389"/>
      <c r="G10" s="389"/>
      <c r="H10" s="389"/>
      <c r="I10" s="389"/>
      <c r="J10" s="389"/>
      <c r="K10" s="97"/>
      <c r="L10" s="84"/>
      <c r="M10" s="84"/>
    </row>
    <row r="11" spans="1:13" ht="15" customHeight="1" x14ac:dyDescent="0.25">
      <c r="A11" s="278" t="s">
        <v>205</v>
      </c>
      <c r="B11" s="451">
        <v>8270959.6200000001</v>
      </c>
      <c r="C11" s="453">
        <v>8270959.6200000001</v>
      </c>
      <c r="D11" s="453">
        <v>8270959.6200000001</v>
      </c>
      <c r="E11" s="389"/>
      <c r="F11" s="389"/>
      <c r="G11" s="389"/>
      <c r="H11" s="389"/>
      <c r="I11" s="389"/>
      <c r="J11" s="389"/>
      <c r="K11" s="97"/>
      <c r="L11" s="84"/>
      <c r="M11" s="84"/>
    </row>
    <row r="12" spans="1:13" ht="15" customHeight="1" x14ac:dyDescent="0.25">
      <c r="A12" s="278" t="s">
        <v>206</v>
      </c>
      <c r="B12" s="451">
        <v>8553507.9299999997</v>
      </c>
      <c r="C12" s="453">
        <v>8553507.9299999997</v>
      </c>
      <c r="D12" s="453">
        <v>8553507.9299999997</v>
      </c>
      <c r="E12" s="389"/>
      <c r="F12" s="389"/>
      <c r="G12" s="389"/>
      <c r="H12" s="389"/>
      <c r="I12" s="389"/>
      <c r="J12" s="389"/>
      <c r="K12" s="97"/>
      <c r="L12" s="84"/>
      <c r="M12" s="84"/>
    </row>
    <row r="13" spans="1:13" ht="15" customHeight="1" x14ac:dyDescent="0.25">
      <c r="A13" s="278" t="s">
        <v>207</v>
      </c>
      <c r="B13" s="451">
        <v>8270959.6200000001</v>
      </c>
      <c r="C13" s="453">
        <v>8270959.6200000001</v>
      </c>
      <c r="D13" s="453">
        <v>10839580.619999999</v>
      </c>
      <c r="E13" s="389"/>
      <c r="F13" s="389"/>
      <c r="G13" s="389"/>
      <c r="H13" s="389"/>
      <c r="I13" s="389"/>
      <c r="J13" s="389"/>
      <c r="K13" s="97"/>
      <c r="L13" s="84"/>
      <c r="M13" s="84"/>
    </row>
    <row r="14" spans="1:13" ht="15" customHeight="1" x14ac:dyDescent="0.25">
      <c r="A14" s="278" t="s">
        <v>208</v>
      </c>
      <c r="B14" s="451">
        <v>11122128.93</v>
      </c>
      <c r="C14" s="453">
        <v>11122128.93</v>
      </c>
      <c r="D14" s="453">
        <v>11122128.93</v>
      </c>
      <c r="E14" s="389"/>
      <c r="F14" s="389"/>
      <c r="G14" s="389"/>
      <c r="H14" s="389"/>
      <c r="I14" s="389"/>
      <c r="J14" s="389"/>
      <c r="K14" s="97"/>
      <c r="L14" s="84"/>
      <c r="M14" s="84"/>
    </row>
    <row r="15" spans="1:13" ht="15" customHeight="1" x14ac:dyDescent="0.25">
      <c r="A15" s="278" t="s">
        <v>203</v>
      </c>
      <c r="B15" s="451">
        <v>31362862.41</v>
      </c>
      <c r="C15" s="453">
        <v>33931483.409999996</v>
      </c>
      <c r="D15" s="453">
        <v>33931483.409999996</v>
      </c>
      <c r="E15" s="389"/>
      <c r="F15" s="389"/>
      <c r="G15" s="389"/>
      <c r="H15" s="389"/>
      <c r="I15" s="389"/>
      <c r="J15" s="389"/>
      <c r="K15" s="97"/>
      <c r="L15" s="84"/>
      <c r="M15" s="84"/>
    </row>
    <row r="16" spans="1:13" ht="15" customHeight="1" x14ac:dyDescent="0.25">
      <c r="A16" s="278" t="s">
        <v>201</v>
      </c>
      <c r="B16" s="451">
        <v>63033959.340000004</v>
      </c>
      <c r="C16" s="453">
        <v>52759475.340000004</v>
      </c>
      <c r="D16" s="453">
        <v>50190854.340000004</v>
      </c>
      <c r="E16" s="389"/>
      <c r="F16" s="389"/>
      <c r="G16" s="389"/>
      <c r="H16" s="389"/>
      <c r="I16" s="389"/>
      <c r="J16" s="389"/>
      <c r="K16" s="97"/>
      <c r="L16" s="84"/>
      <c r="M16" s="84"/>
    </row>
    <row r="17" spans="1:13" ht="15" customHeight="1" x14ac:dyDescent="0.25">
      <c r="A17" s="278" t="s">
        <v>185</v>
      </c>
      <c r="B17" s="451">
        <v>27664048.170000002</v>
      </c>
      <c r="C17" s="453">
        <v>30232669.170000002</v>
      </c>
      <c r="D17" s="453">
        <v>27664048.170000002</v>
      </c>
      <c r="E17" s="389"/>
      <c r="F17" s="389"/>
      <c r="G17" s="389"/>
      <c r="H17" s="389"/>
      <c r="I17" s="389"/>
      <c r="J17" s="389"/>
      <c r="K17" s="97"/>
      <c r="L17" s="84"/>
      <c r="M17" s="84"/>
    </row>
    <row r="18" spans="1:13" ht="15" customHeight="1" x14ac:dyDescent="0.25">
      <c r="A18" s="278" t="s">
        <v>18</v>
      </c>
      <c r="B18" s="451">
        <v>82709596.200000003</v>
      </c>
      <c r="C18" s="453">
        <v>82709596.200000003</v>
      </c>
      <c r="D18" s="453">
        <v>82709596.200000003</v>
      </c>
      <c r="E18" s="389"/>
      <c r="F18" s="389"/>
      <c r="G18" s="389"/>
      <c r="H18" s="389"/>
      <c r="I18" s="389"/>
      <c r="J18" s="389"/>
      <c r="K18" s="97"/>
      <c r="L18" s="84"/>
      <c r="M18" s="84"/>
    </row>
    <row r="19" spans="1:13" ht="15" customHeight="1" x14ac:dyDescent="0.25">
      <c r="A19" s="278" t="s">
        <v>226</v>
      </c>
      <c r="B19" s="451">
        <v>11122128.93</v>
      </c>
      <c r="C19" s="453">
        <v>11122128.93</v>
      </c>
      <c r="D19" s="453">
        <v>8553507.9299999997</v>
      </c>
      <c r="E19" s="389"/>
      <c r="F19" s="389"/>
      <c r="G19" s="389"/>
      <c r="H19" s="389"/>
      <c r="I19" s="389"/>
      <c r="J19" s="389"/>
      <c r="K19" s="97"/>
      <c r="L19" s="84"/>
      <c r="M19" s="84"/>
    </row>
    <row r="20" spans="1:13" ht="15" customHeight="1" x14ac:dyDescent="0.25">
      <c r="A20" s="278" t="s">
        <v>202</v>
      </c>
      <c r="B20" s="451">
        <v>41637346.409999996</v>
      </c>
      <c r="C20" s="453">
        <v>46774588.409999996</v>
      </c>
      <c r="D20" s="453">
        <v>46774588.409999996</v>
      </c>
      <c r="E20" s="389"/>
      <c r="F20" s="389"/>
      <c r="G20" s="389"/>
      <c r="H20" s="389"/>
      <c r="I20" s="389"/>
      <c r="J20" s="389"/>
      <c r="K20" s="97"/>
      <c r="L20" s="84"/>
      <c r="M20" s="84"/>
    </row>
    <row r="21" spans="1:13" ht="15" customHeight="1" x14ac:dyDescent="0.25">
      <c r="A21" s="278" t="s">
        <v>212</v>
      </c>
      <c r="B21" s="451">
        <v>16541919.24</v>
      </c>
      <c r="C21" s="453">
        <v>13973298.24</v>
      </c>
      <c r="D21" s="453">
        <v>13973298.24</v>
      </c>
      <c r="E21" s="389"/>
      <c r="F21" s="389"/>
      <c r="G21" s="389"/>
      <c r="H21" s="389"/>
      <c r="I21" s="389"/>
      <c r="J21" s="389"/>
      <c r="K21" s="97"/>
      <c r="L21" s="84"/>
      <c r="M21" s="84"/>
    </row>
    <row r="22" spans="1:13" ht="15" customHeight="1" x14ac:dyDescent="0.25">
      <c r="A22" s="278" t="s">
        <v>213</v>
      </c>
      <c r="B22" s="451">
        <v>53042023.649999999</v>
      </c>
      <c r="C22" s="453">
        <v>53042023.649999999</v>
      </c>
      <c r="D22" s="453">
        <v>45336160.649999999</v>
      </c>
      <c r="E22" s="389"/>
      <c r="F22" s="389"/>
      <c r="G22" s="389"/>
      <c r="H22" s="389"/>
      <c r="I22" s="389"/>
      <c r="J22" s="389"/>
      <c r="K22" s="97"/>
      <c r="L22" s="84"/>
      <c r="M22" s="84"/>
    </row>
    <row r="23" spans="1:13" ht="15" customHeight="1" x14ac:dyDescent="0.25">
      <c r="A23" s="278" t="s">
        <v>227</v>
      </c>
      <c r="B23" s="451">
        <v>30797765.789999999</v>
      </c>
      <c r="C23" s="453">
        <v>33366386.789999999</v>
      </c>
      <c r="D23" s="453">
        <v>33366386.789999999</v>
      </c>
      <c r="E23" s="389"/>
      <c r="F23" s="389"/>
      <c r="G23" s="389"/>
      <c r="H23" s="389"/>
      <c r="I23" s="389"/>
      <c r="J23" s="389"/>
      <c r="K23" s="97"/>
      <c r="L23" s="84"/>
      <c r="M23" s="84"/>
    </row>
    <row r="24" spans="1:13" ht="15" customHeight="1" x14ac:dyDescent="0.25">
      <c r="A24" s="278" t="s">
        <v>209</v>
      </c>
      <c r="B24" s="451">
        <v>11122128.93</v>
      </c>
      <c r="C24" s="453">
        <v>11122128.93</v>
      </c>
      <c r="D24" s="453">
        <v>11122128.93</v>
      </c>
      <c r="E24" s="389"/>
      <c r="F24" s="389"/>
      <c r="G24" s="389"/>
      <c r="H24" s="389"/>
      <c r="I24" s="389"/>
      <c r="J24" s="389"/>
      <c r="K24" s="97"/>
      <c r="L24" s="84"/>
      <c r="M24" s="84"/>
    </row>
    <row r="25" spans="1:13" ht="15" customHeight="1" x14ac:dyDescent="0.25">
      <c r="A25" s="278" t="s">
        <v>228</v>
      </c>
      <c r="B25" s="451">
        <v>21961709.550000001</v>
      </c>
      <c r="C25" s="453">
        <v>21961709.550000001</v>
      </c>
      <c r="D25" s="453">
        <v>21961709.550000001</v>
      </c>
      <c r="E25" s="389"/>
      <c r="F25" s="389"/>
      <c r="G25" s="389"/>
      <c r="H25" s="389"/>
      <c r="I25" s="389"/>
      <c r="J25" s="389"/>
      <c r="K25" s="97"/>
      <c r="L25" s="84"/>
      <c r="M25" s="84"/>
    </row>
    <row r="26" spans="1:13" ht="15" customHeight="1" x14ac:dyDescent="0.25">
      <c r="A26" s="278" t="s">
        <v>214</v>
      </c>
      <c r="B26" s="451">
        <v>30515217.48</v>
      </c>
      <c r="C26" s="453">
        <v>30515217.48</v>
      </c>
      <c r="D26" s="453">
        <v>30515217.48</v>
      </c>
      <c r="E26" s="389"/>
      <c r="F26" s="389"/>
      <c r="G26" s="389"/>
      <c r="H26" s="389"/>
      <c r="I26" s="389"/>
      <c r="J26" s="389"/>
      <c r="K26" s="97"/>
      <c r="L26" s="84"/>
      <c r="M26" s="84"/>
    </row>
    <row r="27" spans="1:13" ht="15" customHeight="1" x14ac:dyDescent="0.25">
      <c r="A27" s="278" t="s">
        <v>229</v>
      </c>
      <c r="B27" s="451">
        <v>76724709.269999996</v>
      </c>
      <c r="C27" s="453">
        <v>74156088.269999996</v>
      </c>
      <c r="D27" s="453">
        <v>79293330.269999996</v>
      </c>
      <c r="E27" s="389"/>
      <c r="F27" s="389"/>
      <c r="G27" s="389"/>
      <c r="H27" s="389"/>
      <c r="I27" s="389"/>
      <c r="J27" s="389"/>
      <c r="K27" s="97"/>
      <c r="L27" s="84"/>
      <c r="M27" s="84"/>
    </row>
    <row r="28" spans="1:13" ht="15" customHeight="1" x14ac:dyDescent="0.25">
      <c r="A28" s="278" t="s">
        <v>230</v>
      </c>
      <c r="B28" s="451">
        <v>38503628.789999999</v>
      </c>
      <c r="C28" s="453">
        <v>38503628.789999999</v>
      </c>
      <c r="D28" s="453">
        <v>38503628.789999999</v>
      </c>
      <c r="E28" s="389"/>
      <c r="F28" s="389"/>
      <c r="G28" s="389"/>
      <c r="H28" s="389"/>
      <c r="I28" s="389"/>
      <c r="J28" s="389"/>
      <c r="K28" s="97"/>
      <c r="L28" s="84"/>
      <c r="M28" s="84"/>
    </row>
    <row r="29" spans="1:13" ht="15" customHeight="1" x14ac:dyDescent="0.25">
      <c r="A29" s="278" t="s">
        <v>231</v>
      </c>
      <c r="B29" s="451">
        <v>88129386.510000005</v>
      </c>
      <c r="C29" s="453">
        <v>88129386.510000005</v>
      </c>
      <c r="D29" s="453">
        <v>88129386.510000005</v>
      </c>
      <c r="E29" s="389"/>
      <c r="F29" s="389"/>
      <c r="G29" s="389"/>
      <c r="H29" s="389"/>
      <c r="I29" s="389"/>
      <c r="J29" s="389"/>
      <c r="K29" s="97"/>
      <c r="L29" s="84"/>
      <c r="M29" s="84"/>
    </row>
    <row r="30" spans="1:13" ht="15" customHeight="1" x14ac:dyDescent="0.25">
      <c r="A30" s="278" t="s">
        <v>232</v>
      </c>
      <c r="B30" s="451">
        <v>21961709.550000001</v>
      </c>
      <c r="C30" s="453">
        <v>24530330.550000001</v>
      </c>
      <c r="D30" s="453">
        <v>24530330.550000001</v>
      </c>
      <c r="E30" s="389"/>
      <c r="F30" s="389"/>
      <c r="G30" s="389"/>
      <c r="H30" s="389"/>
      <c r="I30" s="389"/>
      <c r="J30" s="389"/>
      <c r="K30" s="97"/>
      <c r="L30" s="84"/>
      <c r="M30" s="84"/>
    </row>
    <row r="31" spans="1:13" ht="15" customHeight="1" x14ac:dyDescent="0.25">
      <c r="A31" s="278" t="s">
        <v>181</v>
      </c>
      <c r="B31" s="451">
        <v>27664048.170000002</v>
      </c>
      <c r="C31" s="453">
        <v>30232669.170000002</v>
      </c>
      <c r="D31" s="453">
        <v>32801290.170000002</v>
      </c>
      <c r="E31" s="389"/>
      <c r="F31" s="389"/>
      <c r="G31" s="389"/>
      <c r="H31" s="389"/>
      <c r="I31" s="389"/>
      <c r="J31" s="389"/>
      <c r="K31" s="97"/>
      <c r="L31" s="84"/>
      <c r="M31" s="84"/>
    </row>
    <row r="32" spans="1:13" ht="15" customHeight="1" x14ac:dyDescent="0.25">
      <c r="A32" s="278" t="s">
        <v>124</v>
      </c>
      <c r="B32" s="451">
        <v>69866491.200000003</v>
      </c>
      <c r="C32" s="453">
        <v>69866491.200000003</v>
      </c>
      <c r="D32" s="453">
        <v>69866491.200000003</v>
      </c>
      <c r="E32" s="389"/>
      <c r="F32" s="389"/>
      <c r="G32" s="389"/>
      <c r="H32" s="389"/>
      <c r="I32" s="389"/>
      <c r="J32" s="389"/>
      <c r="K32" s="97"/>
      <c r="L32" s="84"/>
      <c r="M32" s="84"/>
    </row>
    <row r="33" spans="1:13" ht="15" customHeight="1" x14ac:dyDescent="0.25">
      <c r="A33" s="278" t="s">
        <v>210</v>
      </c>
      <c r="B33" s="451">
        <v>2851169.31</v>
      </c>
      <c r="C33" s="452">
        <v>5419790.3099999996</v>
      </c>
      <c r="D33" s="453">
        <v>5419790.3099999996</v>
      </c>
      <c r="E33" s="389"/>
      <c r="F33" s="389"/>
      <c r="G33" s="389"/>
      <c r="H33" s="389"/>
      <c r="I33" s="389"/>
      <c r="J33" s="389"/>
      <c r="K33" s="97"/>
      <c r="L33" s="84"/>
      <c r="M33" s="84"/>
    </row>
    <row r="34" spans="1:13" ht="15" customHeight="1" x14ac:dyDescent="0.25">
      <c r="A34" s="278" t="s">
        <v>211</v>
      </c>
      <c r="B34" s="451">
        <v>45053612.340000004</v>
      </c>
      <c r="C34" s="453">
        <v>45053612.340000004</v>
      </c>
      <c r="D34" s="453">
        <v>45053612.340000004</v>
      </c>
      <c r="E34" s="389"/>
      <c r="F34" s="389"/>
      <c r="G34" s="389"/>
      <c r="H34" s="389"/>
      <c r="I34" s="389"/>
      <c r="J34" s="389"/>
      <c r="K34" s="97"/>
      <c r="L34" s="84"/>
      <c r="M34" s="84"/>
    </row>
    <row r="35" spans="1:13" ht="15" customHeight="1" x14ac:dyDescent="0.25">
      <c r="A35" s="278" t="s">
        <v>233</v>
      </c>
      <c r="B35" s="451">
        <v>11404677.24</v>
      </c>
      <c r="C35" s="453">
        <v>13973298.24</v>
      </c>
      <c r="D35" s="453">
        <v>11404677.24</v>
      </c>
      <c r="E35" s="389"/>
      <c r="F35" s="389"/>
      <c r="G35" s="389"/>
      <c r="H35" s="389"/>
      <c r="I35" s="389"/>
      <c r="J35" s="389"/>
      <c r="K35" s="97"/>
      <c r="L35" s="84"/>
      <c r="M35" s="84"/>
    </row>
    <row r="36" spans="1:13" ht="15" customHeight="1" x14ac:dyDescent="0.25">
      <c r="A36" s="278" t="s">
        <v>234</v>
      </c>
      <c r="B36" s="451">
        <v>52476927.030000001</v>
      </c>
      <c r="C36" s="453">
        <v>52476927.030000001</v>
      </c>
      <c r="D36" s="453">
        <v>52476927.030000001</v>
      </c>
      <c r="E36" s="389"/>
      <c r="F36" s="389"/>
      <c r="G36" s="389"/>
      <c r="H36" s="389"/>
      <c r="I36" s="389"/>
      <c r="J36" s="389"/>
      <c r="K36" s="97"/>
      <c r="L36" s="84"/>
      <c r="M36" s="84"/>
    </row>
    <row r="37" spans="1:13" ht="15" customHeight="1" x14ac:dyDescent="0.25">
      <c r="A37" s="278" t="s">
        <v>37</v>
      </c>
      <c r="B37" s="451">
        <v>63350000</v>
      </c>
      <c r="C37" s="453">
        <v>62851300</v>
      </c>
      <c r="D37" s="453">
        <v>64213800</v>
      </c>
      <c r="E37" s="389"/>
      <c r="F37" s="389"/>
      <c r="G37" s="389"/>
      <c r="H37" s="389"/>
      <c r="I37" s="389"/>
      <c r="J37" s="389"/>
      <c r="K37" s="97"/>
      <c r="L37" s="84"/>
      <c r="M37" s="84"/>
    </row>
    <row r="38" spans="1:13" ht="19.5" customHeight="1" x14ac:dyDescent="0.25">
      <c r="A38" s="292" t="s">
        <v>188</v>
      </c>
      <c r="B38" s="445">
        <v>1282828505.96</v>
      </c>
      <c r="C38" s="294">
        <f t="shared" ref="C38:D38" si="2">SUM(C6:C37)</f>
        <v>1284898426.9599996</v>
      </c>
      <c r="D38" s="294">
        <f t="shared" si="2"/>
        <v>1288829547.9599996</v>
      </c>
    </row>
    <row r="39" spans="1:13" x14ac:dyDescent="0.25">
      <c r="B39" s="18"/>
      <c r="C39" s="18"/>
      <c r="D39" s="18"/>
    </row>
    <row r="40" spans="1:13" ht="15.75" x14ac:dyDescent="0.25">
      <c r="B40" s="295"/>
      <c r="C40" s="295"/>
      <c r="D40" s="295"/>
    </row>
    <row r="41" spans="1:13" ht="15.75" x14ac:dyDescent="0.25">
      <c r="B41" s="295"/>
      <c r="C41" s="295"/>
      <c r="D41" s="295"/>
    </row>
    <row r="42" spans="1:13" ht="15.75" x14ac:dyDescent="0.25">
      <c r="B42" s="86"/>
      <c r="C42" s="86"/>
      <c r="D42" s="86"/>
    </row>
    <row r="43" spans="1:13" x14ac:dyDescent="0.25">
      <c r="B43" s="454">
        <f>B37/B38</f>
        <v>4.9383062276584087E-2</v>
      </c>
      <c r="C43" s="439">
        <f t="shared" ref="C43:D43" si="3">C37/C38</f>
        <v>4.8915384034442934E-2</v>
      </c>
      <c r="D43" s="439">
        <f t="shared" si="3"/>
        <v>4.9823345609696527E-2</v>
      </c>
    </row>
  </sheetData>
  <mergeCells count="3">
    <mergeCell ref="B1:D1"/>
    <mergeCell ref="E1:I1"/>
    <mergeCell ref="A3:D3"/>
  </mergeCells>
  <pageMargins left="0.7" right="0.7" top="0.75" bottom="0.75" header="0.3" footer="0.3"/>
  <pageSetup paperSize="9" scale="82" fitToHeight="0" orientation="portrait" r:id="rId1"/>
  <headerFooter>
    <oddHeader>&amp;C&amp;P</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tabColor rgb="FF92D050"/>
    <pageSetUpPr fitToPage="1"/>
  </sheetPr>
  <dimension ref="A1:M39"/>
  <sheetViews>
    <sheetView view="pageBreakPreview" zoomScale="110" zoomScaleNormal="100" zoomScaleSheetLayoutView="110" workbookViewId="0">
      <selection activeCell="F69" sqref="F69"/>
    </sheetView>
  </sheetViews>
  <sheetFormatPr defaultColWidth="9.140625" defaultRowHeight="15" x14ac:dyDescent="0.25"/>
  <cols>
    <col min="1" max="1" width="50" style="3" customWidth="1"/>
    <col min="2" max="2" width="19.7109375" style="3" customWidth="1"/>
    <col min="3" max="3" width="19.28515625" style="3" customWidth="1"/>
    <col min="4" max="4" width="17.42578125" style="3" customWidth="1"/>
    <col min="5" max="5" width="9" style="3" customWidth="1"/>
    <col min="6" max="6" width="9.140625" style="3"/>
    <col min="7" max="7" width="9.28515625" style="3" bestFit="1" customWidth="1"/>
    <col min="8" max="8" width="18.42578125" style="3" customWidth="1"/>
    <col min="9" max="9" width="9.28515625" style="3" bestFit="1" customWidth="1"/>
    <col min="10" max="10" width="14.28515625" style="3" bestFit="1" customWidth="1"/>
    <col min="11" max="12" width="14.28515625" style="3" customWidth="1"/>
    <col min="13" max="13" width="25.28515625" style="3" customWidth="1"/>
    <col min="14" max="16384" width="9.140625" style="3"/>
  </cols>
  <sheetData>
    <row r="1" spans="1:13" ht="35.25" customHeight="1" x14ac:dyDescent="0.25">
      <c r="A1" s="2" t="s">
        <v>0</v>
      </c>
      <c r="B1" s="529"/>
      <c r="C1" s="529"/>
      <c r="D1" s="529"/>
      <c r="E1" s="531" t="s">
        <v>188</v>
      </c>
      <c r="F1" s="531"/>
      <c r="G1" s="531"/>
      <c r="H1" s="531"/>
      <c r="I1" s="531"/>
      <c r="J1" s="314">
        <f t="shared" ref="J1:K1" si="0">J2-B37</f>
        <v>0</v>
      </c>
      <c r="K1" s="314">
        <f t="shared" si="0"/>
        <v>0</v>
      </c>
      <c r="L1" s="35">
        <f>L2-D37</f>
        <v>0</v>
      </c>
      <c r="M1" s="57" t="s">
        <v>189</v>
      </c>
    </row>
    <row r="2" spans="1:13" ht="33" customHeight="1" x14ac:dyDescent="0.25">
      <c r="A2" s="2" t="s">
        <v>0</v>
      </c>
      <c r="B2" s="2"/>
      <c r="C2" s="4"/>
      <c r="D2" s="5" t="s">
        <v>62</v>
      </c>
      <c r="E2" s="344">
        <v>821</v>
      </c>
      <c r="F2" s="341" t="s">
        <v>46</v>
      </c>
      <c r="G2" s="340" t="s">
        <v>76</v>
      </c>
      <c r="H2" s="340" t="s">
        <v>77</v>
      </c>
      <c r="I2" s="341" t="s">
        <v>74</v>
      </c>
      <c r="J2" s="343">
        <v>13146801</v>
      </c>
      <c r="K2" s="343">
        <v>13146801</v>
      </c>
      <c r="L2" s="343">
        <v>13146801</v>
      </c>
      <c r="M2" s="58"/>
    </row>
    <row r="3" spans="1:13" ht="65.45" customHeight="1" x14ac:dyDescent="0.25">
      <c r="A3" s="534" t="s">
        <v>451</v>
      </c>
      <c r="B3" s="534"/>
      <c r="C3" s="534"/>
      <c r="D3" s="534"/>
      <c r="E3" s="40"/>
      <c r="F3" s="40"/>
      <c r="G3" s="40"/>
      <c r="H3" s="40"/>
      <c r="I3" s="40"/>
      <c r="J3" s="63"/>
      <c r="K3" s="63"/>
      <c r="L3" s="63"/>
    </row>
    <row r="4" spans="1:13" ht="20.25" customHeight="1" x14ac:dyDescent="0.25">
      <c r="A4" s="333" t="s">
        <v>0</v>
      </c>
      <c r="B4" s="333"/>
      <c r="C4" s="334"/>
      <c r="D4" s="334" t="s">
        <v>1</v>
      </c>
      <c r="E4" s="41"/>
      <c r="F4" s="41"/>
      <c r="G4" s="41"/>
      <c r="H4" s="41"/>
      <c r="I4" s="42"/>
      <c r="J4" s="43"/>
      <c r="K4" s="43"/>
      <c r="L4" s="43"/>
    </row>
    <row r="5" spans="1:13" ht="48.75" customHeight="1" x14ac:dyDescent="0.25">
      <c r="A5" s="335" t="s">
        <v>4</v>
      </c>
      <c r="B5" s="335" t="s">
        <v>178</v>
      </c>
      <c r="C5" s="335" t="s">
        <v>194</v>
      </c>
      <c r="D5" s="335" t="s">
        <v>429</v>
      </c>
      <c r="J5" s="12"/>
      <c r="K5" s="12"/>
      <c r="L5" s="12"/>
    </row>
    <row r="6" spans="1:13" ht="15" customHeight="1" x14ac:dyDescent="0.25">
      <c r="A6" s="337" t="s">
        <v>6</v>
      </c>
      <c r="B6" s="336">
        <v>1282614</v>
      </c>
      <c r="C6" s="336">
        <v>1282614</v>
      </c>
      <c r="D6" s="336">
        <v>1282614</v>
      </c>
      <c r="H6" s="84"/>
      <c r="I6" s="84"/>
      <c r="J6" s="84"/>
      <c r="K6" s="8"/>
      <c r="L6" s="84"/>
      <c r="M6" s="84"/>
    </row>
    <row r="7" spans="1:13" ht="15" customHeight="1" x14ac:dyDescent="0.25">
      <c r="A7" s="337" t="s">
        <v>7</v>
      </c>
      <c r="B7" s="336">
        <v>641307</v>
      </c>
      <c r="C7" s="336">
        <v>641307</v>
      </c>
      <c r="D7" s="336">
        <v>641307</v>
      </c>
      <c r="H7" s="84"/>
      <c r="I7" s="84"/>
      <c r="J7" s="84"/>
      <c r="K7" s="84"/>
      <c r="L7" s="84"/>
      <c r="M7" s="84"/>
    </row>
    <row r="8" spans="1:13" ht="15" customHeight="1" x14ac:dyDescent="0.25">
      <c r="A8" s="337" t="s">
        <v>8</v>
      </c>
      <c r="B8" s="336">
        <v>480980</v>
      </c>
      <c r="C8" s="336">
        <v>480980</v>
      </c>
      <c r="D8" s="336">
        <v>480980</v>
      </c>
      <c r="H8" s="84"/>
      <c r="I8" s="84"/>
      <c r="J8" s="84"/>
      <c r="K8" s="84"/>
      <c r="L8" s="84"/>
      <c r="M8" s="84"/>
    </row>
    <row r="9" spans="1:13" ht="15" customHeight="1" x14ac:dyDescent="0.25">
      <c r="A9" s="337" t="s">
        <v>9</v>
      </c>
      <c r="B9" s="336">
        <v>320654</v>
      </c>
      <c r="C9" s="336">
        <v>320654</v>
      </c>
      <c r="D9" s="336">
        <v>320654</v>
      </c>
      <c r="H9" s="84"/>
      <c r="I9" s="84"/>
      <c r="J9" s="84"/>
      <c r="K9" s="84"/>
      <c r="L9" s="84"/>
      <c r="M9" s="84"/>
    </row>
    <row r="10" spans="1:13" ht="15" customHeight="1" x14ac:dyDescent="0.25">
      <c r="A10" s="337" t="s">
        <v>10</v>
      </c>
      <c r="B10" s="336">
        <v>320654</v>
      </c>
      <c r="C10" s="336">
        <v>320654</v>
      </c>
      <c r="D10" s="336">
        <v>320654</v>
      </c>
      <c r="H10" s="84"/>
      <c r="I10" s="84"/>
      <c r="J10" s="84"/>
      <c r="K10" s="84"/>
      <c r="L10" s="84"/>
      <c r="M10" s="84"/>
    </row>
    <row r="11" spans="1:13" ht="15" customHeight="1" x14ac:dyDescent="0.25">
      <c r="A11" s="337" t="s">
        <v>11</v>
      </c>
      <c r="B11" s="336">
        <v>320654</v>
      </c>
      <c r="C11" s="336">
        <v>320654</v>
      </c>
      <c r="D11" s="336">
        <v>320654</v>
      </c>
      <c r="H11" s="84"/>
      <c r="I11" s="84"/>
      <c r="J11" s="84"/>
      <c r="K11" s="84"/>
      <c r="L11" s="84"/>
      <c r="M11" s="84"/>
    </row>
    <row r="12" spans="1:13" ht="15" customHeight="1" x14ac:dyDescent="0.25">
      <c r="A12" s="337" t="s">
        <v>12</v>
      </c>
      <c r="B12" s="336">
        <v>641307</v>
      </c>
      <c r="C12" s="336">
        <v>641307</v>
      </c>
      <c r="D12" s="336">
        <v>641307</v>
      </c>
      <c r="H12" s="84"/>
      <c r="I12" s="84"/>
      <c r="J12" s="84"/>
      <c r="K12" s="84"/>
      <c r="L12" s="84"/>
      <c r="M12" s="84"/>
    </row>
    <row r="13" spans="1:13" ht="15" customHeight="1" x14ac:dyDescent="0.25">
      <c r="A13" s="337" t="s">
        <v>13</v>
      </c>
      <c r="B13" s="336">
        <v>320654</v>
      </c>
      <c r="C13" s="336">
        <v>320654</v>
      </c>
      <c r="D13" s="336">
        <v>320654</v>
      </c>
      <c r="H13" s="84"/>
      <c r="I13" s="84"/>
      <c r="J13" s="84"/>
      <c r="K13" s="84"/>
      <c r="L13" s="84"/>
      <c r="M13" s="84"/>
    </row>
    <row r="14" spans="1:13" ht="15" customHeight="1" x14ac:dyDescent="0.25">
      <c r="A14" s="337" t="s">
        <v>14</v>
      </c>
      <c r="B14" s="336">
        <v>320654</v>
      </c>
      <c r="C14" s="336">
        <v>320654</v>
      </c>
      <c r="D14" s="336">
        <v>320654</v>
      </c>
      <c r="H14" s="84"/>
      <c r="I14" s="84"/>
      <c r="J14" s="84"/>
      <c r="K14" s="84"/>
      <c r="L14" s="84"/>
      <c r="M14" s="84"/>
    </row>
    <row r="15" spans="1:13" ht="15" customHeight="1" x14ac:dyDescent="0.25">
      <c r="A15" s="337" t="s">
        <v>15</v>
      </c>
      <c r="B15" s="336">
        <v>320654</v>
      </c>
      <c r="C15" s="336">
        <v>320654</v>
      </c>
      <c r="D15" s="336">
        <v>320654</v>
      </c>
      <c r="H15" s="84"/>
      <c r="I15" s="84"/>
      <c r="J15" s="84"/>
      <c r="K15" s="84"/>
      <c r="L15" s="84"/>
      <c r="M15" s="84"/>
    </row>
    <row r="16" spans="1:13" ht="15" customHeight="1" x14ac:dyDescent="0.25">
      <c r="A16" s="337" t="s">
        <v>16</v>
      </c>
      <c r="B16" s="336">
        <v>641307</v>
      </c>
      <c r="C16" s="336">
        <v>641307</v>
      </c>
      <c r="D16" s="336">
        <v>641307</v>
      </c>
      <c r="H16" s="84"/>
      <c r="I16" s="84"/>
      <c r="J16" s="84"/>
      <c r="K16" s="84"/>
      <c r="L16" s="84"/>
      <c r="M16" s="84"/>
    </row>
    <row r="17" spans="1:13" ht="15" customHeight="1" x14ac:dyDescent="0.25">
      <c r="A17" s="337" t="s">
        <v>17</v>
      </c>
      <c r="B17" s="336">
        <v>320654</v>
      </c>
      <c r="C17" s="336">
        <v>320654</v>
      </c>
      <c r="D17" s="336">
        <v>320654</v>
      </c>
      <c r="H17" s="84"/>
      <c r="I17" s="84"/>
      <c r="J17" s="84"/>
      <c r="K17" s="84"/>
      <c r="L17" s="84"/>
      <c r="M17" s="84"/>
    </row>
    <row r="18" spans="1:13" ht="15" customHeight="1" x14ac:dyDescent="0.25">
      <c r="A18" s="337" t="s">
        <v>18</v>
      </c>
      <c r="B18" s="336">
        <v>480980</v>
      </c>
      <c r="C18" s="336">
        <v>480980</v>
      </c>
      <c r="D18" s="336">
        <v>480980</v>
      </c>
      <c r="H18" s="84"/>
      <c r="I18" s="84"/>
      <c r="J18" s="84"/>
      <c r="K18" s="84"/>
      <c r="L18" s="84"/>
      <c r="M18" s="84"/>
    </row>
    <row r="19" spans="1:13" ht="15" customHeight="1" x14ac:dyDescent="0.25">
      <c r="A19" s="337" t="s">
        <v>19</v>
      </c>
      <c r="B19" s="336">
        <v>320654</v>
      </c>
      <c r="C19" s="336">
        <v>320654</v>
      </c>
      <c r="D19" s="336">
        <v>320654</v>
      </c>
      <c r="H19" s="84"/>
      <c r="I19" s="84"/>
      <c r="J19" s="84"/>
      <c r="K19" s="84"/>
      <c r="L19" s="84"/>
      <c r="M19" s="84"/>
    </row>
    <row r="20" spans="1:13" ht="15" customHeight="1" x14ac:dyDescent="0.25">
      <c r="A20" s="337" t="s">
        <v>20</v>
      </c>
      <c r="B20" s="336">
        <v>480980</v>
      </c>
      <c r="C20" s="336">
        <v>480980</v>
      </c>
      <c r="D20" s="336">
        <v>480980</v>
      </c>
      <c r="H20" s="84"/>
      <c r="I20" s="84"/>
      <c r="J20" s="84"/>
      <c r="K20" s="84"/>
      <c r="L20" s="84"/>
      <c r="M20" s="84"/>
    </row>
    <row r="21" spans="1:13" ht="15" customHeight="1" x14ac:dyDescent="0.25">
      <c r="A21" s="337" t="s">
        <v>21</v>
      </c>
      <c r="B21" s="336">
        <v>320654</v>
      </c>
      <c r="C21" s="336">
        <v>320654</v>
      </c>
      <c r="D21" s="336">
        <v>320654</v>
      </c>
      <c r="H21" s="84"/>
      <c r="I21" s="84"/>
      <c r="J21" s="84"/>
      <c r="K21" s="84"/>
      <c r="L21" s="84"/>
      <c r="M21" s="84"/>
    </row>
    <row r="22" spans="1:13" ht="15" customHeight="1" x14ac:dyDescent="0.25">
      <c r="A22" s="337" t="s">
        <v>22</v>
      </c>
      <c r="B22" s="336">
        <v>320654</v>
      </c>
      <c r="C22" s="336">
        <v>320654</v>
      </c>
      <c r="D22" s="336">
        <v>320654</v>
      </c>
      <c r="H22" s="84"/>
      <c r="I22" s="84"/>
      <c r="J22" s="84"/>
      <c r="K22" s="84"/>
      <c r="L22" s="84"/>
      <c r="M22" s="84"/>
    </row>
    <row r="23" spans="1:13" ht="15" customHeight="1" x14ac:dyDescent="0.25">
      <c r="A23" s="337" t="s">
        <v>23</v>
      </c>
      <c r="B23" s="336">
        <v>320654</v>
      </c>
      <c r="C23" s="336">
        <v>320654</v>
      </c>
      <c r="D23" s="336">
        <v>320654</v>
      </c>
      <c r="H23" s="84"/>
      <c r="I23" s="84"/>
      <c r="J23" s="84"/>
      <c r="K23" s="84"/>
      <c r="L23" s="84"/>
      <c r="M23" s="84"/>
    </row>
    <row r="24" spans="1:13" ht="15" customHeight="1" x14ac:dyDescent="0.25">
      <c r="A24" s="337" t="s">
        <v>24</v>
      </c>
      <c r="B24" s="336">
        <v>320654</v>
      </c>
      <c r="C24" s="336">
        <v>320654</v>
      </c>
      <c r="D24" s="336">
        <v>320654</v>
      </c>
      <c r="H24" s="84"/>
      <c r="I24" s="84"/>
      <c r="J24" s="84"/>
      <c r="K24" s="84"/>
      <c r="L24" s="84"/>
      <c r="M24" s="84"/>
    </row>
    <row r="25" spans="1:13" ht="15" customHeight="1" x14ac:dyDescent="0.25">
      <c r="A25" s="337" t="s">
        <v>25</v>
      </c>
      <c r="B25" s="336">
        <v>320654</v>
      </c>
      <c r="C25" s="336">
        <v>320654</v>
      </c>
      <c r="D25" s="336">
        <v>320654</v>
      </c>
      <c r="H25" s="84"/>
      <c r="I25" s="84"/>
      <c r="J25" s="84"/>
      <c r="K25" s="84"/>
      <c r="L25" s="84"/>
      <c r="M25" s="84"/>
    </row>
    <row r="26" spans="1:13" ht="15" customHeight="1" x14ac:dyDescent="0.25">
      <c r="A26" s="337" t="s">
        <v>26</v>
      </c>
      <c r="B26" s="336">
        <v>320654</v>
      </c>
      <c r="C26" s="336">
        <v>320654</v>
      </c>
      <c r="D26" s="336">
        <v>320654</v>
      </c>
      <c r="H26" s="84"/>
      <c r="I26" s="84"/>
      <c r="J26" s="84"/>
      <c r="K26" s="84"/>
      <c r="L26" s="84"/>
      <c r="M26" s="84"/>
    </row>
    <row r="27" spans="1:13" ht="15" customHeight="1" x14ac:dyDescent="0.25">
      <c r="A27" s="337" t="s">
        <v>27</v>
      </c>
      <c r="B27" s="336">
        <v>480980</v>
      </c>
      <c r="C27" s="336">
        <v>480980</v>
      </c>
      <c r="D27" s="336">
        <v>480980</v>
      </c>
      <c r="H27" s="84"/>
      <c r="I27" s="84"/>
      <c r="J27" s="84"/>
      <c r="K27" s="84"/>
      <c r="L27" s="84"/>
      <c r="M27" s="84"/>
    </row>
    <row r="28" spans="1:13" ht="15" customHeight="1" x14ac:dyDescent="0.25">
      <c r="A28" s="337" t="s">
        <v>28</v>
      </c>
      <c r="B28" s="336">
        <v>480980</v>
      </c>
      <c r="C28" s="336">
        <v>480980</v>
      </c>
      <c r="D28" s="336">
        <v>480980</v>
      </c>
      <c r="H28" s="84"/>
      <c r="I28" s="84"/>
      <c r="J28" s="84"/>
      <c r="K28" s="84"/>
      <c r="L28" s="84"/>
      <c r="M28" s="84"/>
    </row>
    <row r="29" spans="1:13" ht="15" customHeight="1" x14ac:dyDescent="0.25">
      <c r="A29" s="337" t="s">
        <v>29</v>
      </c>
      <c r="B29" s="336">
        <v>480980</v>
      </c>
      <c r="C29" s="336">
        <v>480980</v>
      </c>
      <c r="D29" s="336">
        <v>480980</v>
      </c>
      <c r="H29" s="84"/>
      <c r="I29" s="84"/>
      <c r="J29" s="84"/>
      <c r="K29" s="84"/>
      <c r="L29" s="84"/>
      <c r="M29" s="84"/>
    </row>
    <row r="30" spans="1:13" ht="15" customHeight="1" x14ac:dyDescent="0.25">
      <c r="A30" s="337" t="s">
        <v>30</v>
      </c>
      <c r="B30" s="336">
        <v>320654</v>
      </c>
      <c r="C30" s="336">
        <v>320654</v>
      </c>
      <c r="D30" s="336">
        <v>320654</v>
      </c>
      <c r="H30" s="84"/>
      <c r="I30" s="84"/>
      <c r="J30" s="84"/>
      <c r="K30" s="84"/>
      <c r="L30" s="84"/>
      <c r="M30" s="84"/>
    </row>
    <row r="31" spans="1:13" ht="15" customHeight="1" x14ac:dyDescent="0.25">
      <c r="A31" s="337" t="s">
        <v>31</v>
      </c>
      <c r="B31" s="336">
        <v>320654</v>
      </c>
      <c r="C31" s="336">
        <v>320654</v>
      </c>
      <c r="D31" s="336">
        <v>320654</v>
      </c>
      <c r="H31" s="84"/>
      <c r="I31" s="84"/>
      <c r="J31" s="84"/>
      <c r="K31" s="84"/>
      <c r="L31" s="84"/>
      <c r="M31" s="84"/>
    </row>
    <row r="32" spans="1:13" ht="15" customHeight="1" x14ac:dyDescent="0.25">
      <c r="A32" s="339" t="s">
        <v>32</v>
      </c>
      <c r="B32" s="338">
        <v>480980</v>
      </c>
      <c r="C32" s="338">
        <v>480980</v>
      </c>
      <c r="D32" s="338">
        <v>480980</v>
      </c>
      <c r="H32" s="84"/>
      <c r="I32" s="84"/>
      <c r="J32" s="84"/>
      <c r="K32" s="84"/>
      <c r="L32" s="84"/>
      <c r="M32" s="84"/>
    </row>
    <row r="33" spans="1:13" ht="15" customHeight="1" x14ac:dyDescent="0.25">
      <c r="A33" s="339" t="s">
        <v>33</v>
      </c>
      <c r="B33" s="338">
        <v>320654</v>
      </c>
      <c r="C33" s="338">
        <v>320654</v>
      </c>
      <c r="D33" s="338">
        <v>320654</v>
      </c>
      <c r="H33" s="84"/>
      <c r="I33" s="84"/>
      <c r="J33" s="84"/>
      <c r="K33" s="84"/>
      <c r="L33" s="84"/>
      <c r="M33" s="84"/>
    </row>
    <row r="34" spans="1:13" ht="15" customHeight="1" x14ac:dyDescent="0.25">
      <c r="A34" s="339" t="s">
        <v>34</v>
      </c>
      <c r="B34" s="338">
        <v>320654</v>
      </c>
      <c r="C34" s="338">
        <v>320654</v>
      </c>
      <c r="D34" s="338">
        <v>320654</v>
      </c>
      <c r="H34" s="84"/>
      <c r="I34" s="84"/>
      <c r="J34" s="84"/>
      <c r="K34" s="84"/>
      <c r="L34" s="84"/>
      <c r="M34" s="84"/>
    </row>
    <row r="35" spans="1:13" ht="15" customHeight="1" x14ac:dyDescent="0.25">
      <c r="A35" s="339" t="s">
        <v>35</v>
      </c>
      <c r="B35" s="338">
        <v>480980</v>
      </c>
      <c r="C35" s="338">
        <v>480980</v>
      </c>
      <c r="D35" s="338">
        <v>480980</v>
      </c>
      <c r="H35" s="84"/>
      <c r="I35" s="84"/>
      <c r="J35" s="84"/>
      <c r="K35" s="84"/>
      <c r="L35" s="84"/>
      <c r="M35" s="84"/>
    </row>
    <row r="36" spans="1:13" ht="15" customHeight="1" x14ac:dyDescent="0.25">
      <c r="A36" s="339" t="s">
        <v>36</v>
      </c>
      <c r="B36" s="338">
        <v>320654</v>
      </c>
      <c r="C36" s="338">
        <v>320654</v>
      </c>
      <c r="D36" s="338">
        <v>320654</v>
      </c>
      <c r="H36" s="84"/>
      <c r="I36" s="84"/>
      <c r="J36" s="84"/>
      <c r="K36" s="84"/>
      <c r="L36" s="84"/>
      <c r="M36" s="84"/>
    </row>
    <row r="37" spans="1:13" ht="19.5" customHeight="1" x14ac:dyDescent="0.25">
      <c r="A37" s="10" t="s">
        <v>188</v>
      </c>
      <c r="B37" s="11">
        <f>SUM(B6:B36)</f>
        <v>13146801</v>
      </c>
      <c r="C37" s="45">
        <f>SUM(C6:C36)</f>
        <v>13146801</v>
      </c>
      <c r="D37" s="46">
        <f>SUM(D6:D36)</f>
        <v>13146801</v>
      </c>
    </row>
    <row r="39" spans="1:13" ht="15.75" x14ac:dyDescent="0.25">
      <c r="B39" s="342">
        <v>13146801</v>
      </c>
      <c r="C39" s="342">
        <v>13146801</v>
      </c>
      <c r="D39" s="342">
        <v>13146801</v>
      </c>
    </row>
  </sheetData>
  <mergeCells count="3">
    <mergeCell ref="B1:D1"/>
    <mergeCell ref="E1:I1"/>
    <mergeCell ref="A3:D3"/>
  </mergeCells>
  <pageMargins left="0.7" right="0.7" top="0.75" bottom="0.75" header="0.3" footer="0.3"/>
  <pageSetup paperSize="9" scale="82" fitToHeight="0" orientation="portrait" r:id="rId1"/>
  <headerFooter>
    <oddHeader>&amp;C&amp;P</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tabColor rgb="FF92D050"/>
    <pageSetUpPr fitToPage="1"/>
  </sheetPr>
  <dimension ref="A1:M40"/>
  <sheetViews>
    <sheetView view="pageBreakPreview" topLeftCell="A7" zoomScale="110" zoomScaleNormal="100" zoomScaleSheetLayoutView="110" workbookViewId="0">
      <selection activeCell="F69" sqref="F69"/>
    </sheetView>
  </sheetViews>
  <sheetFormatPr defaultColWidth="9.28515625" defaultRowHeight="15" x14ac:dyDescent="0.25"/>
  <cols>
    <col min="1" max="1" width="47.140625" style="3" customWidth="1"/>
    <col min="2" max="2" width="19.7109375" style="3" customWidth="1"/>
    <col min="3" max="3" width="19.28515625" style="3" customWidth="1"/>
    <col min="4" max="4" width="17.42578125" style="3" customWidth="1"/>
    <col min="5" max="5" width="8.42578125" style="3" customWidth="1"/>
    <col min="6" max="7" width="6.7109375" style="3" customWidth="1"/>
    <col min="8" max="8" width="18.42578125" style="3" customWidth="1"/>
    <col min="9" max="9" width="9.28515625" style="3" bestFit="1" customWidth="1"/>
    <col min="10" max="10" width="14.28515625" style="3" bestFit="1" customWidth="1"/>
    <col min="11" max="11" width="15.28515625" style="3" customWidth="1"/>
    <col min="12" max="12" width="16.28515625" style="3" customWidth="1"/>
    <col min="13" max="13" width="16.140625" style="3" customWidth="1"/>
    <col min="14" max="16384" width="9.28515625" style="3"/>
  </cols>
  <sheetData>
    <row r="1" spans="1:13" ht="57" customHeight="1" x14ac:dyDescent="0.25">
      <c r="A1" s="2" t="s">
        <v>0</v>
      </c>
      <c r="B1" s="529"/>
      <c r="C1" s="529"/>
      <c r="D1" s="529"/>
      <c r="E1" s="531" t="s">
        <v>188</v>
      </c>
      <c r="F1" s="531"/>
      <c r="G1" s="531"/>
      <c r="H1" s="531"/>
      <c r="I1" s="531"/>
      <c r="J1" s="314">
        <f t="shared" ref="J1:K1" si="0">B37-J2</f>
        <v>0</v>
      </c>
      <c r="K1" s="314">
        <f t="shared" si="0"/>
        <v>0</v>
      </c>
      <c r="L1" s="35">
        <f>D37-L2</f>
        <v>0</v>
      </c>
      <c r="M1" s="57" t="s">
        <v>189</v>
      </c>
    </row>
    <row r="2" spans="1:13" ht="23.25" customHeight="1" x14ac:dyDescent="0.25">
      <c r="A2" s="2" t="s">
        <v>0</v>
      </c>
      <c r="B2" s="2"/>
      <c r="C2" s="4"/>
      <c r="D2" s="5" t="s">
        <v>63</v>
      </c>
      <c r="E2" s="39" t="s">
        <v>65</v>
      </c>
      <c r="F2" s="38" t="s">
        <v>61</v>
      </c>
      <c r="G2" s="39" t="s">
        <v>46</v>
      </c>
      <c r="H2" s="39" t="s">
        <v>428</v>
      </c>
      <c r="I2" s="38" t="s">
        <v>74</v>
      </c>
      <c r="J2" s="39">
        <f>B37</f>
        <v>4006800</v>
      </c>
      <c r="K2" s="39">
        <f t="shared" ref="K2:L2" si="1">C37</f>
        <v>4006800</v>
      </c>
      <c r="L2" s="39">
        <f t="shared" si="1"/>
        <v>4006800</v>
      </c>
      <c r="M2" s="58"/>
    </row>
    <row r="3" spans="1:13" ht="56.45" customHeight="1" x14ac:dyDescent="0.25">
      <c r="A3" s="534" t="s">
        <v>241</v>
      </c>
      <c r="B3" s="534"/>
      <c r="C3" s="534"/>
      <c r="D3" s="534"/>
      <c r="E3" s="40"/>
      <c r="F3" s="40"/>
      <c r="G3" s="40"/>
      <c r="H3" s="40"/>
      <c r="I3" s="40"/>
      <c r="J3" s="317">
        <v>4006800</v>
      </c>
      <c r="K3" s="317">
        <v>4006800</v>
      </c>
      <c r="L3" s="317">
        <v>4006800</v>
      </c>
    </row>
    <row r="4" spans="1:13" ht="20.25" customHeight="1" x14ac:dyDescent="0.3">
      <c r="A4" s="80"/>
      <c r="B4" s="80"/>
      <c r="C4" s="79"/>
      <c r="D4" s="79"/>
      <c r="E4" s="41"/>
      <c r="F4" s="41"/>
      <c r="G4" s="41"/>
      <c r="H4" s="41"/>
      <c r="I4" s="42"/>
      <c r="J4" s="43">
        <v>4006800</v>
      </c>
      <c r="K4" s="43">
        <v>4006800</v>
      </c>
      <c r="L4" s="43">
        <v>4006800</v>
      </c>
    </row>
    <row r="5" spans="1:13" ht="48.75" customHeight="1" x14ac:dyDescent="0.25">
      <c r="A5" s="27" t="s">
        <v>4</v>
      </c>
      <c r="B5" s="27" t="s">
        <v>5</v>
      </c>
      <c r="C5" s="27" t="s">
        <v>178</v>
      </c>
      <c r="D5" s="27" t="s">
        <v>194</v>
      </c>
      <c r="J5" s="24"/>
      <c r="K5" s="24"/>
      <c r="L5" s="24"/>
    </row>
    <row r="6" spans="1:13" ht="14.25" customHeight="1" x14ac:dyDescent="0.25">
      <c r="A6" s="25" t="s">
        <v>6</v>
      </c>
      <c r="B6" s="26">
        <v>814000</v>
      </c>
      <c r="C6" s="26">
        <v>814000</v>
      </c>
      <c r="D6" s="26">
        <v>814000</v>
      </c>
      <c r="H6" s="84"/>
      <c r="I6" s="84"/>
      <c r="J6" s="84"/>
      <c r="K6" s="8"/>
      <c r="L6" s="84"/>
      <c r="M6" s="84"/>
    </row>
    <row r="7" spans="1:13" ht="15" customHeight="1" x14ac:dyDescent="0.25">
      <c r="A7" s="25" t="s">
        <v>7</v>
      </c>
      <c r="B7" s="26">
        <v>130000</v>
      </c>
      <c r="C7" s="26">
        <v>130000</v>
      </c>
      <c r="D7" s="26">
        <v>130000</v>
      </c>
      <c r="H7" s="84"/>
      <c r="I7" s="84"/>
      <c r="J7" s="84"/>
      <c r="K7" s="84"/>
      <c r="L7" s="84"/>
      <c r="M7" s="84"/>
    </row>
    <row r="8" spans="1:13" ht="15" customHeight="1" x14ac:dyDescent="0.25">
      <c r="A8" s="25" t="s">
        <v>8</v>
      </c>
      <c r="B8" s="26">
        <v>323200</v>
      </c>
      <c r="C8" s="26">
        <v>323200</v>
      </c>
      <c r="D8" s="26">
        <v>323200</v>
      </c>
      <c r="H8" s="84"/>
      <c r="I8" s="84"/>
      <c r="J8" s="84"/>
      <c r="K8" s="84"/>
      <c r="L8" s="84"/>
      <c r="M8" s="84"/>
    </row>
    <row r="9" spans="1:13" ht="15" customHeight="1" x14ac:dyDescent="0.25">
      <c r="A9" s="25" t="s">
        <v>9</v>
      </c>
      <c r="B9" s="26">
        <v>102400</v>
      </c>
      <c r="C9" s="26">
        <v>102400</v>
      </c>
      <c r="D9" s="26">
        <v>102400</v>
      </c>
      <c r="H9" s="84"/>
      <c r="I9" s="84"/>
      <c r="J9" s="84"/>
      <c r="K9" s="84"/>
      <c r="L9" s="84"/>
      <c r="M9" s="84"/>
    </row>
    <row r="10" spans="1:13" ht="15" customHeight="1" x14ac:dyDescent="0.25">
      <c r="A10" s="25" t="s">
        <v>10</v>
      </c>
      <c r="B10" s="26">
        <v>84800</v>
      </c>
      <c r="C10" s="26">
        <v>84800</v>
      </c>
      <c r="D10" s="26">
        <v>84800</v>
      </c>
      <c r="H10" s="84"/>
      <c r="I10" s="84"/>
      <c r="J10" s="84"/>
      <c r="K10" s="84"/>
      <c r="L10" s="84"/>
      <c r="M10" s="84"/>
    </row>
    <row r="11" spans="1:13" ht="15" customHeight="1" x14ac:dyDescent="0.25">
      <c r="A11" s="25" t="s">
        <v>11</v>
      </c>
      <c r="B11" s="26">
        <v>68000</v>
      </c>
      <c r="C11" s="26">
        <v>68000</v>
      </c>
      <c r="D11" s="26">
        <v>68000</v>
      </c>
      <c r="H11" s="84"/>
      <c r="I11" s="84"/>
      <c r="J11" s="84"/>
      <c r="K11" s="84"/>
      <c r="L11" s="84"/>
      <c r="M11" s="84"/>
    </row>
    <row r="12" spans="1:13" ht="15" customHeight="1" x14ac:dyDescent="0.25">
      <c r="A12" s="25" t="s">
        <v>12</v>
      </c>
      <c r="B12" s="26">
        <v>141600</v>
      </c>
      <c r="C12" s="26">
        <v>141600</v>
      </c>
      <c r="D12" s="26">
        <v>141600</v>
      </c>
      <c r="H12" s="84"/>
      <c r="I12" s="84"/>
      <c r="J12" s="84"/>
      <c r="K12" s="84"/>
      <c r="L12" s="84"/>
      <c r="M12" s="84"/>
    </row>
    <row r="13" spans="1:13" ht="15" customHeight="1" x14ac:dyDescent="0.25">
      <c r="A13" s="25" t="s">
        <v>13</v>
      </c>
      <c r="B13" s="26">
        <v>88000</v>
      </c>
      <c r="C13" s="26">
        <v>88000</v>
      </c>
      <c r="D13" s="26">
        <v>88000</v>
      </c>
      <c r="H13" s="84"/>
      <c r="I13" s="84"/>
      <c r="J13" s="84"/>
      <c r="K13" s="84"/>
      <c r="L13" s="84"/>
      <c r="M13" s="84"/>
    </row>
    <row r="14" spans="1:13" ht="15" customHeight="1" x14ac:dyDescent="0.25">
      <c r="A14" s="25" t="s">
        <v>14</v>
      </c>
      <c r="B14" s="26">
        <v>62800</v>
      </c>
      <c r="C14" s="26">
        <v>62800</v>
      </c>
      <c r="D14" s="26">
        <v>62800</v>
      </c>
      <c r="H14" s="84"/>
      <c r="I14" s="84"/>
      <c r="J14" s="84"/>
      <c r="K14" s="84"/>
      <c r="L14" s="84"/>
      <c r="M14" s="84"/>
    </row>
    <row r="15" spans="1:13" ht="15" customHeight="1" x14ac:dyDescent="0.25">
      <c r="A15" s="25" t="s">
        <v>15</v>
      </c>
      <c r="B15" s="26">
        <v>76400</v>
      </c>
      <c r="C15" s="26">
        <v>76400</v>
      </c>
      <c r="D15" s="26">
        <v>76400</v>
      </c>
      <c r="H15" s="84"/>
      <c r="I15" s="84"/>
      <c r="J15" s="84"/>
      <c r="K15" s="84"/>
      <c r="L15" s="84"/>
      <c r="M15" s="84"/>
    </row>
    <row r="16" spans="1:13" ht="15" customHeight="1" x14ac:dyDescent="0.25">
      <c r="A16" s="25" t="s">
        <v>16</v>
      </c>
      <c r="B16" s="26">
        <v>344000</v>
      </c>
      <c r="C16" s="26">
        <v>344000</v>
      </c>
      <c r="D16" s="26">
        <v>344000</v>
      </c>
      <c r="H16" s="84"/>
      <c r="I16" s="84"/>
      <c r="J16" s="84"/>
      <c r="K16" s="84"/>
      <c r="L16" s="84"/>
      <c r="M16" s="84"/>
    </row>
    <row r="17" spans="1:13" ht="15" customHeight="1" x14ac:dyDescent="0.25">
      <c r="A17" s="25" t="s">
        <v>17</v>
      </c>
      <c r="B17" s="26">
        <v>34400</v>
      </c>
      <c r="C17" s="26">
        <v>34400</v>
      </c>
      <c r="D17" s="26">
        <v>34400</v>
      </c>
      <c r="H17" s="84"/>
      <c r="I17" s="84"/>
      <c r="J17" s="84"/>
      <c r="K17" s="84"/>
      <c r="L17" s="84"/>
      <c r="M17" s="84"/>
    </row>
    <row r="18" spans="1:13" ht="15" customHeight="1" x14ac:dyDescent="0.25">
      <c r="A18" s="25" t="s">
        <v>236</v>
      </c>
      <c r="B18" s="26">
        <v>48800</v>
      </c>
      <c r="C18" s="26">
        <v>48800</v>
      </c>
      <c r="D18" s="26">
        <v>48800</v>
      </c>
      <c r="H18" s="84"/>
      <c r="I18" s="84"/>
      <c r="J18" s="84"/>
      <c r="K18" s="84"/>
      <c r="L18" s="84"/>
      <c r="M18" s="84"/>
    </row>
    <row r="19" spans="1:13" ht="15" customHeight="1" x14ac:dyDescent="0.25">
      <c r="A19" s="25" t="s">
        <v>19</v>
      </c>
      <c r="B19" s="26">
        <v>42800</v>
      </c>
      <c r="C19" s="26">
        <v>42800</v>
      </c>
      <c r="D19" s="26">
        <v>42800</v>
      </c>
      <c r="H19" s="84"/>
      <c r="I19" s="84"/>
      <c r="J19" s="84"/>
      <c r="K19" s="84"/>
      <c r="L19" s="84"/>
      <c r="M19" s="84"/>
    </row>
    <row r="20" spans="1:13" ht="15" customHeight="1" x14ac:dyDescent="0.25">
      <c r="A20" s="25" t="s">
        <v>20</v>
      </c>
      <c r="B20" s="26">
        <v>130000</v>
      </c>
      <c r="C20" s="26">
        <v>130000</v>
      </c>
      <c r="D20" s="26">
        <v>130000</v>
      </c>
      <c r="H20" s="84"/>
      <c r="I20" s="84"/>
      <c r="J20" s="84"/>
      <c r="K20" s="84"/>
      <c r="L20" s="84"/>
      <c r="M20" s="84"/>
    </row>
    <row r="21" spans="1:13" ht="15" customHeight="1" x14ac:dyDescent="0.25">
      <c r="A21" s="25" t="s">
        <v>21</v>
      </c>
      <c r="B21" s="26">
        <v>119600</v>
      </c>
      <c r="C21" s="26">
        <v>119600</v>
      </c>
      <c r="D21" s="26">
        <v>119600</v>
      </c>
      <c r="H21" s="84"/>
      <c r="I21" s="84"/>
      <c r="J21" s="84"/>
      <c r="K21" s="84"/>
      <c r="L21" s="84"/>
      <c r="M21" s="84"/>
    </row>
    <row r="22" spans="1:13" ht="15" customHeight="1" x14ac:dyDescent="0.25">
      <c r="A22" s="25" t="s">
        <v>22</v>
      </c>
      <c r="B22" s="26">
        <v>59600</v>
      </c>
      <c r="C22" s="26">
        <v>59600</v>
      </c>
      <c r="D22" s="26">
        <v>59600</v>
      </c>
      <c r="H22" s="84"/>
      <c r="I22" s="84"/>
      <c r="J22" s="84"/>
      <c r="K22" s="84"/>
      <c r="L22" s="84"/>
      <c r="M22" s="84"/>
    </row>
    <row r="23" spans="1:13" ht="15" customHeight="1" x14ac:dyDescent="0.25">
      <c r="A23" s="25" t="s">
        <v>23</v>
      </c>
      <c r="B23" s="26">
        <v>104800</v>
      </c>
      <c r="C23" s="26">
        <v>104800</v>
      </c>
      <c r="D23" s="26">
        <v>104800</v>
      </c>
      <c r="H23" s="84"/>
      <c r="I23" s="84"/>
      <c r="J23" s="84"/>
      <c r="K23" s="84"/>
      <c r="L23" s="84"/>
      <c r="M23" s="84"/>
    </row>
    <row r="24" spans="1:13" ht="15" customHeight="1" x14ac:dyDescent="0.25">
      <c r="A24" s="25" t="s">
        <v>24</v>
      </c>
      <c r="B24" s="26">
        <v>74000</v>
      </c>
      <c r="C24" s="26">
        <v>74000</v>
      </c>
      <c r="D24" s="26">
        <v>74000</v>
      </c>
      <c r="H24" s="84"/>
      <c r="I24" s="84"/>
      <c r="J24" s="84"/>
      <c r="K24" s="84"/>
      <c r="L24" s="84"/>
      <c r="M24" s="84"/>
    </row>
    <row r="25" spans="1:13" ht="15" customHeight="1" x14ac:dyDescent="0.25">
      <c r="A25" s="25" t="s">
        <v>25</v>
      </c>
      <c r="B25" s="26">
        <v>88000</v>
      </c>
      <c r="C25" s="26">
        <v>88000</v>
      </c>
      <c r="D25" s="26">
        <v>88000</v>
      </c>
      <c r="H25" s="84"/>
      <c r="I25" s="84"/>
      <c r="J25" s="84"/>
      <c r="K25" s="84"/>
      <c r="L25" s="84"/>
      <c r="M25" s="84"/>
    </row>
    <row r="26" spans="1:13" ht="15" customHeight="1" x14ac:dyDescent="0.25">
      <c r="A26" s="25" t="s">
        <v>26</v>
      </c>
      <c r="B26" s="26">
        <v>79600</v>
      </c>
      <c r="C26" s="26">
        <v>79600</v>
      </c>
      <c r="D26" s="26">
        <v>79600</v>
      </c>
      <c r="H26" s="84"/>
      <c r="I26" s="84"/>
      <c r="J26" s="84"/>
      <c r="K26" s="84"/>
      <c r="L26" s="84"/>
      <c r="M26" s="84"/>
    </row>
    <row r="27" spans="1:13" ht="15" customHeight="1" x14ac:dyDescent="0.25">
      <c r="A27" s="25" t="s">
        <v>27</v>
      </c>
      <c r="B27" s="26">
        <v>118000</v>
      </c>
      <c r="C27" s="26">
        <v>118000</v>
      </c>
      <c r="D27" s="26">
        <v>118000</v>
      </c>
      <c r="H27" s="84"/>
      <c r="I27" s="84"/>
      <c r="J27" s="84"/>
      <c r="K27" s="84"/>
      <c r="L27" s="84"/>
      <c r="M27" s="84"/>
    </row>
    <row r="28" spans="1:13" ht="15" customHeight="1" x14ac:dyDescent="0.25">
      <c r="A28" s="25" t="s">
        <v>28</v>
      </c>
      <c r="B28" s="26">
        <v>79600</v>
      </c>
      <c r="C28" s="26">
        <v>79600</v>
      </c>
      <c r="D28" s="26">
        <v>79600</v>
      </c>
      <c r="H28" s="84"/>
      <c r="I28" s="84"/>
      <c r="J28" s="84"/>
      <c r="K28" s="84"/>
      <c r="L28" s="84"/>
      <c r="M28" s="84"/>
    </row>
    <row r="29" spans="1:13" ht="15" customHeight="1" x14ac:dyDescent="0.25">
      <c r="A29" s="25" t="s">
        <v>29</v>
      </c>
      <c r="B29" s="26">
        <v>34400</v>
      </c>
      <c r="C29" s="26">
        <v>34400</v>
      </c>
      <c r="D29" s="26">
        <v>34400</v>
      </c>
      <c r="H29" s="84"/>
      <c r="I29" s="84"/>
      <c r="J29" s="84"/>
      <c r="K29" s="84"/>
      <c r="L29" s="84"/>
      <c r="M29" s="84"/>
    </row>
    <row r="30" spans="1:13" ht="15" customHeight="1" x14ac:dyDescent="0.25">
      <c r="A30" s="25" t="s">
        <v>30</v>
      </c>
      <c r="B30" s="26">
        <v>68800</v>
      </c>
      <c r="C30" s="26">
        <v>68800</v>
      </c>
      <c r="D30" s="26">
        <v>68800</v>
      </c>
      <c r="H30" s="84"/>
      <c r="I30" s="84"/>
      <c r="J30" s="84"/>
      <c r="K30" s="84"/>
      <c r="L30" s="84"/>
      <c r="M30" s="84"/>
    </row>
    <row r="31" spans="1:13" ht="15" customHeight="1" x14ac:dyDescent="0.25">
      <c r="A31" s="25" t="s">
        <v>31</v>
      </c>
      <c r="B31" s="26">
        <v>119600</v>
      </c>
      <c r="C31" s="26">
        <v>119600</v>
      </c>
      <c r="D31" s="26">
        <v>119600</v>
      </c>
      <c r="H31" s="84"/>
      <c r="I31" s="84"/>
      <c r="J31" s="84"/>
      <c r="K31" s="84"/>
      <c r="L31" s="84"/>
      <c r="M31" s="84"/>
    </row>
    <row r="32" spans="1:13" ht="15" customHeight="1" x14ac:dyDescent="0.25">
      <c r="A32" s="25" t="s">
        <v>124</v>
      </c>
      <c r="B32" s="26">
        <v>152800</v>
      </c>
      <c r="C32" s="26">
        <v>152800</v>
      </c>
      <c r="D32" s="26">
        <v>152800</v>
      </c>
      <c r="H32" s="84"/>
      <c r="I32" s="84"/>
      <c r="J32" s="84"/>
      <c r="K32" s="84"/>
      <c r="L32" s="84"/>
      <c r="M32" s="84"/>
    </row>
    <row r="33" spans="1:13" ht="15" customHeight="1" x14ac:dyDescent="0.25">
      <c r="A33" s="25" t="s">
        <v>33</v>
      </c>
      <c r="B33" s="26">
        <v>88000</v>
      </c>
      <c r="C33" s="26">
        <v>88000</v>
      </c>
      <c r="D33" s="26">
        <v>88000</v>
      </c>
      <c r="H33" s="84"/>
      <c r="I33" s="84"/>
      <c r="J33" s="84"/>
      <c r="K33" s="84"/>
      <c r="L33" s="84"/>
      <c r="M33" s="84"/>
    </row>
    <row r="34" spans="1:13" ht="15" customHeight="1" x14ac:dyDescent="0.25">
      <c r="A34" s="25" t="s">
        <v>34</v>
      </c>
      <c r="B34" s="26">
        <v>113200</v>
      </c>
      <c r="C34" s="26">
        <v>113200</v>
      </c>
      <c r="D34" s="26">
        <v>113200</v>
      </c>
      <c r="H34" s="84"/>
      <c r="I34" s="84"/>
      <c r="J34" s="84"/>
      <c r="K34" s="84"/>
      <c r="L34" s="84"/>
      <c r="M34" s="84"/>
    </row>
    <row r="35" spans="1:13" ht="15" customHeight="1" x14ac:dyDescent="0.25">
      <c r="A35" s="25" t="s">
        <v>35</v>
      </c>
      <c r="B35" s="26">
        <v>181200</v>
      </c>
      <c r="C35" s="26">
        <v>181200</v>
      </c>
      <c r="D35" s="26">
        <v>181200</v>
      </c>
      <c r="H35" s="84"/>
      <c r="I35" s="84"/>
      <c r="J35" s="84"/>
      <c r="K35" s="84"/>
      <c r="L35" s="84"/>
      <c r="M35" s="84"/>
    </row>
    <row r="36" spans="1:13" ht="15" customHeight="1" x14ac:dyDescent="0.25">
      <c r="A36" s="25" t="s">
        <v>36</v>
      </c>
      <c r="B36" s="26">
        <v>34400</v>
      </c>
      <c r="C36" s="26">
        <v>34400</v>
      </c>
      <c r="D36" s="26">
        <v>34400</v>
      </c>
      <c r="H36" s="84"/>
      <c r="I36" s="84"/>
      <c r="J36" s="84"/>
      <c r="K36" s="84"/>
      <c r="L36" s="84"/>
      <c r="M36" s="84"/>
    </row>
    <row r="37" spans="1:13" ht="19.5" customHeight="1" x14ac:dyDescent="0.25">
      <c r="A37" s="10" t="s">
        <v>188</v>
      </c>
      <c r="B37" s="11">
        <f>SUM(B6:B36)</f>
        <v>4006800</v>
      </c>
      <c r="C37" s="11">
        <f>SUM(C6:C36)</f>
        <v>4006800</v>
      </c>
      <c r="D37" s="509">
        <f>SUM(D6:D36)</f>
        <v>4006800</v>
      </c>
    </row>
    <row r="39" spans="1:13" ht="15.75" x14ac:dyDescent="0.25">
      <c r="B39" s="69">
        <v>4006800</v>
      </c>
      <c r="C39" s="69">
        <v>4006800</v>
      </c>
      <c r="D39" s="367">
        <v>4006800</v>
      </c>
    </row>
    <row r="40" spans="1:13" ht="15.75" x14ac:dyDescent="0.25">
      <c r="B40" s="69"/>
      <c r="C40" s="69"/>
      <c r="D40" s="69"/>
    </row>
  </sheetData>
  <mergeCells count="3">
    <mergeCell ref="B1:D1"/>
    <mergeCell ref="A3:D3"/>
    <mergeCell ref="E1:I1"/>
  </mergeCells>
  <pageMargins left="0.7" right="0.7" top="0.75" bottom="0.75" header="0.3" footer="0.3"/>
  <pageSetup paperSize="9" scale="84" fitToHeight="0" orientation="portrait" r:id="rId1"/>
  <headerFooter>
    <oddHeader>&amp;C&amp;P</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tabColor rgb="FF92D050"/>
    <pageSetUpPr fitToPage="1"/>
  </sheetPr>
  <dimension ref="A1:M39"/>
  <sheetViews>
    <sheetView view="pageBreakPreview" topLeftCell="A10" zoomScale="115" zoomScaleNormal="100" zoomScaleSheetLayoutView="115" workbookViewId="0">
      <selection activeCell="F69" sqref="F69"/>
    </sheetView>
  </sheetViews>
  <sheetFormatPr defaultColWidth="9.140625" defaultRowHeight="15" x14ac:dyDescent="0.25"/>
  <cols>
    <col min="1" max="1" width="47.28515625" style="3" customWidth="1"/>
    <col min="2" max="2" width="19.7109375" style="3" customWidth="1"/>
    <col min="3" max="3" width="19.28515625" style="3" customWidth="1"/>
    <col min="4" max="4" width="17.42578125" style="3" customWidth="1"/>
    <col min="5" max="6" width="9.140625" style="3"/>
    <col min="7" max="7" width="9.28515625" style="3" bestFit="1" customWidth="1"/>
    <col min="8" max="8" width="18.42578125" style="3" customWidth="1"/>
    <col min="9" max="9" width="9.28515625" style="3" bestFit="1" customWidth="1"/>
    <col min="10" max="10" width="14.28515625" style="3" bestFit="1" customWidth="1"/>
    <col min="11" max="11" width="14.28515625" style="3" customWidth="1"/>
    <col min="12" max="12" width="14.140625" style="3" bestFit="1" customWidth="1"/>
    <col min="13" max="13" width="18.7109375" style="3" customWidth="1"/>
    <col min="14" max="16384" width="9.140625" style="3"/>
  </cols>
  <sheetData>
    <row r="1" spans="1:13" ht="41.45" customHeight="1" x14ac:dyDescent="0.25">
      <c r="A1" s="2" t="s">
        <v>0</v>
      </c>
      <c r="B1" s="529"/>
      <c r="C1" s="529"/>
      <c r="D1" s="529"/>
      <c r="E1" s="531" t="s">
        <v>188</v>
      </c>
      <c r="F1" s="531"/>
      <c r="G1" s="531"/>
      <c r="H1" s="531"/>
      <c r="I1" s="531"/>
      <c r="J1" s="314">
        <f t="shared" ref="J1:K1" si="0">J2-B37</f>
        <v>0</v>
      </c>
      <c r="K1" s="314">
        <f t="shared" si="0"/>
        <v>0</v>
      </c>
      <c r="L1" s="35">
        <f>L2-D37</f>
        <v>0</v>
      </c>
      <c r="M1" s="57" t="s">
        <v>189</v>
      </c>
    </row>
    <row r="2" spans="1:13" ht="18.600000000000001" customHeight="1" x14ac:dyDescent="0.25">
      <c r="A2" s="2" t="s">
        <v>0</v>
      </c>
      <c r="B2" s="2"/>
      <c r="C2" s="4"/>
      <c r="D2" s="5" t="s">
        <v>66</v>
      </c>
      <c r="E2" s="39" t="s">
        <v>65</v>
      </c>
      <c r="F2" s="38" t="s">
        <v>61</v>
      </c>
      <c r="G2" s="39" t="s">
        <v>46</v>
      </c>
      <c r="H2" s="78" t="s">
        <v>240</v>
      </c>
      <c r="I2" s="38" t="s">
        <v>74</v>
      </c>
      <c r="J2" s="39">
        <v>422778300</v>
      </c>
      <c r="K2" s="39">
        <v>436374500</v>
      </c>
      <c r="L2" s="39">
        <v>451081900</v>
      </c>
      <c r="M2" s="58"/>
    </row>
    <row r="3" spans="1:13" ht="33" customHeight="1" x14ac:dyDescent="0.25">
      <c r="A3" s="534" t="s">
        <v>239</v>
      </c>
      <c r="B3" s="534"/>
      <c r="C3" s="534"/>
      <c r="D3" s="534"/>
      <c r="E3" s="49"/>
      <c r="F3" s="49"/>
      <c r="G3" s="49"/>
      <c r="H3" s="49"/>
      <c r="I3" s="49"/>
      <c r="J3" s="49"/>
      <c r="K3" s="49"/>
      <c r="L3" s="49"/>
      <c r="M3" s="50"/>
    </row>
    <row r="4" spans="1:13" ht="20.25" customHeight="1" x14ac:dyDescent="0.25">
      <c r="A4" s="2" t="s">
        <v>0</v>
      </c>
      <c r="B4" s="2"/>
      <c r="C4" s="6"/>
      <c r="D4" s="6" t="s">
        <v>1</v>
      </c>
      <c r="E4" s="51"/>
      <c r="F4" s="51"/>
      <c r="G4" s="51"/>
      <c r="H4" s="51"/>
      <c r="I4" s="52"/>
      <c r="J4" s="53"/>
      <c r="K4" s="53"/>
      <c r="L4" s="53"/>
      <c r="M4" s="50"/>
    </row>
    <row r="5" spans="1:13" ht="48.75" customHeight="1" x14ac:dyDescent="0.25">
      <c r="A5" s="27" t="s">
        <v>4</v>
      </c>
      <c r="B5" s="27" t="s">
        <v>5</v>
      </c>
      <c r="C5" s="27" t="s">
        <v>178</v>
      </c>
      <c r="D5" s="32" t="s">
        <v>194</v>
      </c>
      <c r="E5" s="50"/>
      <c r="F5" s="50"/>
      <c r="G5" s="50"/>
      <c r="H5" s="50"/>
      <c r="I5" s="50"/>
      <c r="J5" s="54"/>
      <c r="K5" s="54"/>
      <c r="L5" s="54"/>
      <c r="M5" s="50"/>
    </row>
    <row r="6" spans="1:13" ht="15" customHeight="1" x14ac:dyDescent="0.25">
      <c r="A6" s="82" t="s">
        <v>6</v>
      </c>
      <c r="B6" s="83">
        <v>106699400</v>
      </c>
      <c r="C6" s="83">
        <v>110040600</v>
      </c>
      <c r="D6" s="83">
        <v>113691000</v>
      </c>
      <c r="E6" s="50"/>
      <c r="F6" s="50"/>
      <c r="G6" s="59"/>
      <c r="H6" s="59"/>
      <c r="I6" s="59"/>
      <c r="J6" s="59"/>
      <c r="K6" s="59"/>
      <c r="L6" s="59"/>
      <c r="M6" s="50"/>
    </row>
    <row r="7" spans="1:13" ht="15" customHeight="1" x14ac:dyDescent="0.25">
      <c r="A7" s="82" t="s">
        <v>7</v>
      </c>
      <c r="B7" s="83">
        <v>19976700</v>
      </c>
      <c r="C7" s="83">
        <v>20579900</v>
      </c>
      <c r="D7" s="83">
        <v>21268500</v>
      </c>
      <c r="E7" s="50"/>
      <c r="F7" s="50"/>
      <c r="G7" s="59"/>
      <c r="H7" s="59"/>
      <c r="I7" s="59"/>
      <c r="J7" s="59"/>
      <c r="K7" s="59"/>
      <c r="L7" s="59"/>
      <c r="M7" s="50"/>
    </row>
    <row r="8" spans="1:13" ht="15" customHeight="1" x14ac:dyDescent="0.25">
      <c r="A8" s="82" t="s">
        <v>8</v>
      </c>
      <c r="B8" s="83">
        <v>21364900</v>
      </c>
      <c r="C8" s="83">
        <v>22048000</v>
      </c>
      <c r="D8" s="83">
        <v>22819500</v>
      </c>
      <c r="E8" s="50"/>
      <c r="F8" s="50"/>
      <c r="G8" s="59"/>
      <c r="H8" s="59"/>
      <c r="I8" s="59"/>
      <c r="J8" s="59"/>
      <c r="K8" s="59"/>
      <c r="L8" s="59"/>
      <c r="M8" s="50"/>
    </row>
    <row r="9" spans="1:13" ht="15" customHeight="1" x14ac:dyDescent="0.25">
      <c r="A9" s="82" t="s">
        <v>9</v>
      </c>
      <c r="B9" s="83">
        <v>10896200</v>
      </c>
      <c r="C9" s="83">
        <v>11273100</v>
      </c>
      <c r="D9" s="83">
        <v>11669000</v>
      </c>
      <c r="E9" s="50"/>
      <c r="F9" s="50"/>
      <c r="G9" s="59"/>
      <c r="H9" s="59"/>
      <c r="I9" s="59"/>
      <c r="J9" s="59"/>
      <c r="K9" s="59"/>
      <c r="L9" s="59"/>
      <c r="M9" s="50"/>
    </row>
    <row r="10" spans="1:13" ht="15" customHeight="1" x14ac:dyDescent="0.25">
      <c r="A10" s="82" t="s">
        <v>10</v>
      </c>
      <c r="B10" s="83">
        <v>4581500</v>
      </c>
      <c r="C10" s="83">
        <v>4720400</v>
      </c>
      <c r="D10" s="83">
        <v>4869100</v>
      </c>
      <c r="G10" s="84"/>
      <c r="H10" s="84"/>
      <c r="I10" s="84"/>
      <c r="J10" s="59"/>
      <c r="K10" s="59"/>
      <c r="L10" s="59"/>
    </row>
    <row r="11" spans="1:13" ht="15" customHeight="1" x14ac:dyDescent="0.25">
      <c r="A11" s="82" t="s">
        <v>11</v>
      </c>
      <c r="B11" s="83">
        <v>4820400</v>
      </c>
      <c r="C11" s="83">
        <v>4960000</v>
      </c>
      <c r="D11" s="83">
        <v>5105100</v>
      </c>
      <c r="G11" s="84"/>
      <c r="H11" s="84"/>
      <c r="I11" s="84"/>
      <c r="J11" s="59"/>
      <c r="K11" s="59"/>
      <c r="L11" s="59"/>
    </row>
    <row r="12" spans="1:13" ht="15" customHeight="1" x14ac:dyDescent="0.25">
      <c r="A12" s="82" t="s">
        <v>12</v>
      </c>
      <c r="B12" s="83">
        <v>18885300</v>
      </c>
      <c r="C12" s="83">
        <v>19434100</v>
      </c>
      <c r="D12" s="83">
        <v>20074300</v>
      </c>
      <c r="G12" s="84"/>
      <c r="H12" s="84"/>
      <c r="I12" s="84"/>
      <c r="J12" s="59"/>
      <c r="K12" s="59"/>
      <c r="L12" s="59"/>
    </row>
    <row r="13" spans="1:13" ht="15" customHeight="1" x14ac:dyDescent="0.25">
      <c r="A13" s="82" t="s">
        <v>13</v>
      </c>
      <c r="B13" s="83">
        <v>6253400</v>
      </c>
      <c r="C13" s="83">
        <v>6450000</v>
      </c>
      <c r="D13" s="83">
        <v>6654500</v>
      </c>
      <c r="G13" s="84"/>
      <c r="H13" s="84"/>
      <c r="I13" s="84"/>
      <c r="J13" s="59"/>
      <c r="K13" s="59"/>
      <c r="L13" s="59"/>
    </row>
    <row r="14" spans="1:13" ht="15" customHeight="1" x14ac:dyDescent="0.25">
      <c r="A14" s="82" t="s">
        <v>14</v>
      </c>
      <c r="B14" s="83">
        <v>5542200</v>
      </c>
      <c r="C14" s="83">
        <v>5723700</v>
      </c>
      <c r="D14" s="83">
        <v>5912400</v>
      </c>
      <c r="G14" s="84"/>
      <c r="H14" s="84"/>
      <c r="I14" s="84"/>
      <c r="J14" s="59"/>
      <c r="K14" s="59"/>
      <c r="L14" s="59"/>
    </row>
    <row r="15" spans="1:13" ht="15" customHeight="1" x14ac:dyDescent="0.25">
      <c r="A15" s="82" t="s">
        <v>15</v>
      </c>
      <c r="B15" s="83">
        <v>5169100</v>
      </c>
      <c r="C15" s="83">
        <v>5322500</v>
      </c>
      <c r="D15" s="83">
        <v>5481900</v>
      </c>
      <c r="G15" s="84"/>
      <c r="H15" s="84"/>
      <c r="I15" s="84"/>
      <c r="J15" s="59"/>
      <c r="K15" s="59"/>
      <c r="L15" s="59"/>
    </row>
    <row r="16" spans="1:13" ht="15" customHeight="1" x14ac:dyDescent="0.25">
      <c r="A16" s="82" t="s">
        <v>16</v>
      </c>
      <c r="B16" s="83">
        <v>18257600</v>
      </c>
      <c r="C16" s="83">
        <v>18845700</v>
      </c>
      <c r="D16" s="83">
        <v>19491400</v>
      </c>
      <c r="G16" s="84"/>
      <c r="H16" s="84"/>
      <c r="I16" s="84"/>
      <c r="J16" s="59"/>
      <c r="K16" s="59"/>
      <c r="L16" s="59"/>
    </row>
    <row r="17" spans="1:12" ht="15" customHeight="1" x14ac:dyDescent="0.25">
      <c r="A17" s="82" t="s">
        <v>17</v>
      </c>
      <c r="B17" s="83">
        <v>4000900</v>
      </c>
      <c r="C17" s="83">
        <v>4121200</v>
      </c>
      <c r="D17" s="83">
        <v>4246100</v>
      </c>
      <c r="G17" s="84"/>
      <c r="H17" s="84"/>
      <c r="I17" s="84"/>
      <c r="J17" s="59"/>
      <c r="K17" s="59"/>
      <c r="L17" s="59"/>
    </row>
    <row r="18" spans="1:12" ht="15" customHeight="1" x14ac:dyDescent="0.25">
      <c r="A18" s="82" t="s">
        <v>18</v>
      </c>
      <c r="B18" s="83">
        <v>8558700</v>
      </c>
      <c r="C18" s="83">
        <v>8797900</v>
      </c>
      <c r="D18" s="83">
        <v>9068400</v>
      </c>
      <c r="G18" s="84"/>
      <c r="H18" s="84"/>
      <c r="I18" s="84"/>
      <c r="J18" s="59"/>
      <c r="K18" s="59"/>
      <c r="L18" s="59"/>
    </row>
    <row r="19" spans="1:12" ht="15" customHeight="1" x14ac:dyDescent="0.25">
      <c r="A19" s="82" t="s">
        <v>19</v>
      </c>
      <c r="B19" s="83">
        <v>4868500</v>
      </c>
      <c r="C19" s="83">
        <v>5023000</v>
      </c>
      <c r="D19" s="83">
        <v>5183700</v>
      </c>
      <c r="G19" s="84"/>
      <c r="H19" s="84"/>
      <c r="I19" s="84"/>
      <c r="J19" s="59"/>
      <c r="K19" s="59"/>
      <c r="L19" s="59"/>
    </row>
    <row r="20" spans="1:12" ht="15" customHeight="1" x14ac:dyDescent="0.25">
      <c r="A20" s="82" t="s">
        <v>20</v>
      </c>
      <c r="B20" s="83">
        <v>13334100</v>
      </c>
      <c r="C20" s="83">
        <v>13786500</v>
      </c>
      <c r="D20" s="83">
        <v>14256800</v>
      </c>
      <c r="G20" s="84"/>
      <c r="H20" s="84"/>
      <c r="I20" s="84"/>
      <c r="J20" s="59"/>
      <c r="K20" s="59"/>
      <c r="L20" s="59"/>
    </row>
    <row r="21" spans="1:12" ht="15" customHeight="1" x14ac:dyDescent="0.25">
      <c r="A21" s="82" t="s">
        <v>21</v>
      </c>
      <c r="B21" s="83">
        <v>9261100</v>
      </c>
      <c r="C21" s="83">
        <v>9576500</v>
      </c>
      <c r="D21" s="83">
        <v>9904500</v>
      </c>
      <c r="G21" s="84"/>
      <c r="H21" s="84"/>
      <c r="I21" s="84"/>
      <c r="J21" s="59"/>
      <c r="K21" s="59"/>
      <c r="L21" s="59"/>
    </row>
    <row r="22" spans="1:12" ht="15" customHeight="1" x14ac:dyDescent="0.25">
      <c r="A22" s="82" t="s">
        <v>22</v>
      </c>
      <c r="B22" s="83">
        <v>8373200</v>
      </c>
      <c r="C22" s="83">
        <v>8654100</v>
      </c>
      <c r="D22" s="83">
        <v>8946200</v>
      </c>
      <c r="G22" s="84"/>
      <c r="H22" s="84"/>
      <c r="I22" s="84"/>
      <c r="J22" s="59"/>
      <c r="K22" s="59"/>
      <c r="L22" s="59"/>
    </row>
    <row r="23" spans="1:12" ht="15" customHeight="1" x14ac:dyDescent="0.25">
      <c r="A23" s="82" t="s">
        <v>23</v>
      </c>
      <c r="B23" s="83">
        <v>12644500</v>
      </c>
      <c r="C23" s="83">
        <v>13096900</v>
      </c>
      <c r="D23" s="83">
        <v>13567300</v>
      </c>
      <c r="G23" s="84"/>
      <c r="H23" s="84"/>
      <c r="I23" s="84"/>
      <c r="J23" s="59"/>
      <c r="K23" s="59"/>
      <c r="L23" s="59"/>
    </row>
    <row r="24" spans="1:12" ht="15" customHeight="1" x14ac:dyDescent="0.25">
      <c r="A24" s="82" t="s">
        <v>24</v>
      </c>
      <c r="B24" s="83">
        <v>9377100</v>
      </c>
      <c r="C24" s="83">
        <v>9698400</v>
      </c>
      <c r="D24" s="83">
        <v>10032500</v>
      </c>
      <c r="G24" s="84"/>
      <c r="H24" s="84"/>
      <c r="I24" s="84"/>
      <c r="J24" s="59"/>
      <c r="K24" s="59"/>
      <c r="L24" s="59"/>
    </row>
    <row r="25" spans="1:12" ht="15" customHeight="1" x14ac:dyDescent="0.25">
      <c r="A25" s="82" t="s">
        <v>25</v>
      </c>
      <c r="B25" s="83">
        <v>6360600</v>
      </c>
      <c r="C25" s="83">
        <v>6574200</v>
      </c>
      <c r="D25" s="83">
        <v>6796200</v>
      </c>
      <c r="G25" s="84"/>
      <c r="H25" s="84"/>
      <c r="I25" s="84"/>
      <c r="J25" s="59"/>
      <c r="K25" s="59"/>
      <c r="L25" s="59"/>
    </row>
    <row r="26" spans="1:12" ht="15" customHeight="1" x14ac:dyDescent="0.25">
      <c r="A26" s="82" t="s">
        <v>26</v>
      </c>
      <c r="B26" s="83">
        <v>5594800</v>
      </c>
      <c r="C26" s="83">
        <v>5764700</v>
      </c>
      <c r="D26" s="83">
        <v>5941400</v>
      </c>
      <c r="G26" s="84"/>
      <c r="H26" s="84"/>
      <c r="I26" s="84"/>
      <c r="J26" s="59"/>
      <c r="K26" s="59"/>
      <c r="L26" s="59"/>
    </row>
    <row r="27" spans="1:12" ht="15" customHeight="1" x14ac:dyDescent="0.25">
      <c r="A27" s="82" t="s">
        <v>27</v>
      </c>
      <c r="B27" s="83">
        <v>10247300</v>
      </c>
      <c r="C27" s="83">
        <v>10603800</v>
      </c>
      <c r="D27" s="83">
        <v>10974500</v>
      </c>
      <c r="G27" s="84"/>
      <c r="H27" s="84"/>
      <c r="I27" s="84"/>
      <c r="J27" s="59"/>
      <c r="K27" s="59"/>
      <c r="L27" s="59"/>
    </row>
    <row r="28" spans="1:12" ht="15" customHeight="1" x14ac:dyDescent="0.25">
      <c r="A28" s="82" t="s">
        <v>28</v>
      </c>
      <c r="B28" s="83">
        <v>7549600</v>
      </c>
      <c r="C28" s="83">
        <v>7756500</v>
      </c>
      <c r="D28" s="83">
        <v>7986100</v>
      </c>
      <c r="G28" s="84"/>
      <c r="H28" s="84"/>
      <c r="I28" s="84"/>
      <c r="J28" s="59"/>
      <c r="K28" s="59"/>
      <c r="L28" s="59"/>
    </row>
    <row r="29" spans="1:12" ht="15" customHeight="1" x14ac:dyDescent="0.25">
      <c r="A29" s="82" t="s">
        <v>29</v>
      </c>
      <c r="B29" s="83">
        <v>21802100</v>
      </c>
      <c r="C29" s="83">
        <v>22554900</v>
      </c>
      <c r="D29" s="83">
        <v>23373900</v>
      </c>
      <c r="G29" s="84"/>
      <c r="H29" s="84"/>
      <c r="I29" s="84"/>
      <c r="J29" s="59"/>
      <c r="K29" s="59"/>
      <c r="L29" s="59"/>
    </row>
    <row r="30" spans="1:12" ht="15" customHeight="1" x14ac:dyDescent="0.25">
      <c r="A30" s="82" t="s">
        <v>30</v>
      </c>
      <c r="B30" s="83">
        <v>10567800</v>
      </c>
      <c r="C30" s="83">
        <v>10949100</v>
      </c>
      <c r="D30" s="83">
        <v>11345600</v>
      </c>
      <c r="G30" s="84"/>
      <c r="H30" s="84"/>
      <c r="I30" s="84"/>
      <c r="J30" s="59"/>
      <c r="K30" s="59"/>
      <c r="L30" s="59"/>
    </row>
    <row r="31" spans="1:12" ht="15" customHeight="1" x14ac:dyDescent="0.25">
      <c r="A31" s="82" t="s">
        <v>31</v>
      </c>
      <c r="B31" s="83">
        <v>11538400</v>
      </c>
      <c r="C31" s="83">
        <v>11957700</v>
      </c>
      <c r="D31" s="83">
        <v>12393500</v>
      </c>
      <c r="G31" s="84"/>
      <c r="H31" s="84"/>
      <c r="I31" s="84"/>
      <c r="J31" s="59"/>
      <c r="K31" s="59"/>
      <c r="L31" s="59"/>
    </row>
    <row r="32" spans="1:12" ht="15" customHeight="1" x14ac:dyDescent="0.25">
      <c r="A32" s="82" t="s">
        <v>32</v>
      </c>
      <c r="B32" s="83">
        <v>12694600</v>
      </c>
      <c r="C32" s="83">
        <v>13106300</v>
      </c>
      <c r="D32" s="83">
        <v>13548900</v>
      </c>
      <c r="G32" s="84"/>
      <c r="H32" s="84"/>
      <c r="I32" s="84"/>
      <c r="J32" s="59"/>
      <c r="K32" s="59"/>
      <c r="L32" s="59"/>
    </row>
    <row r="33" spans="1:12" ht="15" customHeight="1" x14ac:dyDescent="0.25">
      <c r="A33" s="82" t="s">
        <v>33</v>
      </c>
      <c r="B33" s="83">
        <v>5657400</v>
      </c>
      <c r="C33" s="83">
        <v>5829500</v>
      </c>
      <c r="D33" s="83">
        <v>6008600</v>
      </c>
      <c r="G33" s="84"/>
      <c r="H33" s="84"/>
      <c r="I33" s="84"/>
      <c r="J33" s="59"/>
      <c r="K33" s="59"/>
      <c r="L33" s="59"/>
    </row>
    <row r="34" spans="1:12" ht="15" customHeight="1" x14ac:dyDescent="0.25">
      <c r="A34" s="82" t="s">
        <v>34</v>
      </c>
      <c r="B34" s="83">
        <v>10972800</v>
      </c>
      <c r="C34" s="83">
        <v>11355800</v>
      </c>
      <c r="D34" s="83">
        <v>11754000</v>
      </c>
      <c r="G34" s="84"/>
      <c r="H34" s="84"/>
      <c r="I34" s="84"/>
      <c r="J34" s="59"/>
      <c r="K34" s="59"/>
      <c r="L34" s="59"/>
    </row>
    <row r="35" spans="1:12" ht="15" customHeight="1" x14ac:dyDescent="0.25">
      <c r="A35" s="82" t="s">
        <v>35</v>
      </c>
      <c r="B35" s="83">
        <v>10652500</v>
      </c>
      <c r="C35" s="83">
        <v>10961300</v>
      </c>
      <c r="D35" s="83">
        <v>11318800</v>
      </c>
      <c r="G35" s="84"/>
      <c r="H35" s="84"/>
      <c r="I35" s="84"/>
      <c r="J35" s="59"/>
      <c r="K35" s="59"/>
      <c r="L35" s="59"/>
    </row>
    <row r="36" spans="1:12" ht="15" customHeight="1" x14ac:dyDescent="0.25">
      <c r="A36" s="82" t="s">
        <v>36</v>
      </c>
      <c r="B36" s="83">
        <v>16275600</v>
      </c>
      <c r="C36" s="83">
        <v>16808200</v>
      </c>
      <c r="D36" s="83">
        <v>17398200</v>
      </c>
      <c r="G36" s="84"/>
      <c r="H36" s="84"/>
      <c r="I36" s="84"/>
      <c r="J36" s="59"/>
      <c r="K36" s="59"/>
      <c r="L36" s="59"/>
    </row>
    <row r="37" spans="1:12" ht="19.5" customHeight="1" x14ac:dyDescent="0.25">
      <c r="A37" s="10" t="s">
        <v>188</v>
      </c>
      <c r="B37" s="11">
        <f>SUM(B6:B36)</f>
        <v>422778300</v>
      </c>
      <c r="C37" s="11">
        <f>SUM(C6:C36)</f>
        <v>436374500</v>
      </c>
      <c r="D37" s="11">
        <f>SUM(D6:D36)</f>
        <v>451081900</v>
      </c>
    </row>
    <row r="39" spans="1:12" ht="15.75" x14ac:dyDescent="0.25">
      <c r="B39" s="86">
        <v>422778300</v>
      </c>
      <c r="C39" s="86">
        <v>436374500</v>
      </c>
      <c r="D39" s="86">
        <v>451081900</v>
      </c>
    </row>
  </sheetData>
  <mergeCells count="3">
    <mergeCell ref="B1:D1"/>
    <mergeCell ref="A3:D3"/>
    <mergeCell ref="E1:I1"/>
  </mergeCells>
  <pageMargins left="0.7" right="0.7" top="0.75" bottom="0.75" header="0.3" footer="0.3"/>
  <pageSetup paperSize="9" scale="84" fitToHeight="0" orientation="portrait" r:id="rId1"/>
  <headerFooter>
    <oddHeader>&amp;C&amp;P</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92D050"/>
    <pageSetUpPr fitToPage="1"/>
  </sheetPr>
  <dimension ref="A1:M11"/>
  <sheetViews>
    <sheetView view="pageBreakPreview" zoomScale="115" zoomScaleNormal="100" zoomScaleSheetLayoutView="115" workbookViewId="0">
      <selection activeCell="G14" sqref="G14"/>
    </sheetView>
  </sheetViews>
  <sheetFormatPr defaultColWidth="9.140625" defaultRowHeight="15" x14ac:dyDescent="0.25"/>
  <cols>
    <col min="1" max="1" width="47.28515625" style="29" customWidth="1"/>
    <col min="2" max="2" width="19.7109375" style="29" customWidth="1"/>
    <col min="3" max="3" width="19.28515625" style="29" customWidth="1"/>
    <col min="4" max="4" width="17.42578125" style="29" customWidth="1"/>
    <col min="5" max="6" width="9.140625" style="29"/>
    <col min="7" max="7" width="9.28515625" style="29" bestFit="1" customWidth="1"/>
    <col min="8" max="8" width="18.42578125" style="29" customWidth="1"/>
    <col min="9" max="9" width="9.28515625" style="29" bestFit="1" customWidth="1"/>
    <col min="10" max="10" width="14.28515625" style="29" bestFit="1" customWidth="1"/>
    <col min="11" max="11" width="14.28515625" style="29" customWidth="1"/>
    <col min="12" max="12" width="14.140625" style="29" bestFit="1" customWidth="1"/>
    <col min="13" max="13" width="18.7109375" style="29" customWidth="1"/>
    <col min="14" max="16384" width="9.140625" style="29"/>
  </cols>
  <sheetData>
    <row r="1" spans="1:13" ht="45" customHeight="1" x14ac:dyDescent="0.25">
      <c r="A1" s="28" t="s">
        <v>0</v>
      </c>
      <c r="B1" s="529"/>
      <c r="C1" s="529"/>
      <c r="D1" s="529"/>
      <c r="E1" s="531" t="s">
        <v>188</v>
      </c>
      <c r="F1" s="531"/>
      <c r="G1" s="531"/>
      <c r="H1" s="531"/>
      <c r="I1" s="531"/>
      <c r="J1" s="314">
        <f t="shared" ref="J1:K1" si="0">J2-B7</f>
        <v>0</v>
      </c>
      <c r="K1" s="314">
        <f t="shared" si="0"/>
        <v>0</v>
      </c>
      <c r="L1" s="35">
        <f>L2-D7</f>
        <v>0</v>
      </c>
      <c r="M1" s="57" t="s">
        <v>189</v>
      </c>
    </row>
    <row r="2" spans="1:13" ht="23.25" customHeight="1" x14ac:dyDescent="0.25">
      <c r="A2" s="28" t="s">
        <v>0</v>
      </c>
      <c r="B2" s="28"/>
      <c r="C2" s="30"/>
      <c r="D2" s="68" t="s">
        <v>67</v>
      </c>
      <c r="E2" s="299" t="s">
        <v>65</v>
      </c>
      <c r="F2" s="299" t="s">
        <v>61</v>
      </c>
      <c r="G2" s="299" t="s">
        <v>79</v>
      </c>
      <c r="H2" s="299" t="s">
        <v>200</v>
      </c>
      <c r="I2" s="299" t="s">
        <v>74</v>
      </c>
      <c r="J2" s="317">
        <v>19856472.09</v>
      </c>
      <c r="K2" s="317">
        <v>20515972.640000001</v>
      </c>
      <c r="L2" s="317">
        <v>21165485.870000001</v>
      </c>
      <c r="M2" s="58"/>
    </row>
    <row r="3" spans="1:13" ht="97.15" customHeight="1" x14ac:dyDescent="0.25">
      <c r="A3" s="548" t="s">
        <v>463</v>
      </c>
      <c r="B3" s="548"/>
      <c r="C3" s="548"/>
      <c r="D3" s="549"/>
      <c r="E3" s="49"/>
      <c r="F3" s="49"/>
      <c r="G3" s="49"/>
      <c r="H3" s="49"/>
      <c r="I3" s="49"/>
      <c r="J3" s="49"/>
      <c r="K3" s="49"/>
      <c r="L3" s="49"/>
      <c r="M3" s="50"/>
    </row>
    <row r="4" spans="1:13" ht="20.25" customHeight="1" x14ac:dyDescent="0.25">
      <c r="A4" s="311" t="s">
        <v>0</v>
      </c>
      <c r="B4" s="311"/>
      <c r="C4" s="307"/>
      <c r="D4" s="306" t="s">
        <v>1</v>
      </c>
      <c r="E4" s="51"/>
      <c r="F4" s="51"/>
      <c r="G4" s="51"/>
      <c r="H4" s="51"/>
      <c r="I4" s="52"/>
      <c r="J4" s="53"/>
      <c r="K4" s="53"/>
      <c r="L4" s="53"/>
      <c r="M4" s="50"/>
    </row>
    <row r="5" spans="1:13" ht="48.75" customHeight="1" x14ac:dyDescent="0.25">
      <c r="A5" s="308" t="s">
        <v>4</v>
      </c>
      <c r="B5" s="308" t="s">
        <v>178</v>
      </c>
      <c r="C5" s="308" t="s">
        <v>194</v>
      </c>
      <c r="D5" s="308" t="s">
        <v>429</v>
      </c>
      <c r="E5" s="50"/>
      <c r="F5" s="50"/>
      <c r="G5" s="50"/>
      <c r="H5" s="50"/>
      <c r="I5" s="50"/>
      <c r="J5" s="54"/>
      <c r="K5" s="54"/>
      <c r="L5" s="54"/>
      <c r="M5" s="50"/>
    </row>
    <row r="6" spans="1:13" ht="15" customHeight="1" x14ac:dyDescent="0.25">
      <c r="A6" s="266" t="s">
        <v>6</v>
      </c>
      <c r="B6" s="265">
        <v>19856472.09</v>
      </c>
      <c r="C6" s="265">
        <v>20515972.640000001</v>
      </c>
      <c r="D6" s="265">
        <v>21165485.870000001</v>
      </c>
      <c r="E6" s="50"/>
      <c r="F6" s="59"/>
      <c r="G6" s="59"/>
      <c r="H6" s="59"/>
      <c r="I6" s="59"/>
      <c r="J6" s="59"/>
      <c r="K6" s="59"/>
      <c r="L6" s="59"/>
      <c r="M6" s="50"/>
    </row>
    <row r="7" spans="1:13" ht="15.75" x14ac:dyDescent="0.25">
      <c r="A7" s="310" t="s">
        <v>188</v>
      </c>
      <c r="B7" s="309">
        <f>SUM(B6)</f>
        <v>19856472.09</v>
      </c>
      <c r="C7" s="309">
        <f t="shared" ref="C7:D7" si="1">SUM(C6)</f>
        <v>20515972.640000001</v>
      </c>
      <c r="D7" s="309">
        <f t="shared" si="1"/>
        <v>21165485.870000001</v>
      </c>
    </row>
    <row r="8" spans="1:13" ht="15.75" x14ac:dyDescent="0.25">
      <c r="B8" s="295">
        <v>19856472.09</v>
      </c>
      <c r="C8" s="295">
        <v>20515972.640000001</v>
      </c>
      <c r="D8" s="295">
        <v>21165485.870000001</v>
      </c>
    </row>
    <row r="11" spans="1:13" ht="132" customHeight="1" x14ac:dyDescent="0.25">
      <c r="A11" s="550"/>
      <c r="B11" s="550"/>
      <c r="C11" s="550"/>
      <c r="D11" s="550"/>
      <c r="E11" s="387"/>
    </row>
  </sheetData>
  <mergeCells count="4">
    <mergeCell ref="B1:D1"/>
    <mergeCell ref="E1:I1"/>
    <mergeCell ref="A3:D3"/>
    <mergeCell ref="A11:D11"/>
  </mergeCells>
  <pageMargins left="0.7" right="0.7" top="0.75" bottom="0.75" header="0.3" footer="0.3"/>
  <pageSetup paperSize="9" scale="84" fitToHeight="0" orientation="portrait" r:id="rId1"/>
  <headerFooter>
    <oddHeader>&amp;C&amp;P</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92D050"/>
  </sheetPr>
  <dimension ref="A1:M62"/>
  <sheetViews>
    <sheetView view="pageBreakPreview" zoomScale="110" zoomScaleNormal="100" zoomScaleSheetLayoutView="110" workbookViewId="0">
      <selection activeCell="F69" sqref="F69"/>
    </sheetView>
  </sheetViews>
  <sheetFormatPr defaultRowHeight="15" x14ac:dyDescent="0.25"/>
  <cols>
    <col min="1" max="1" width="50" style="19" customWidth="1"/>
    <col min="2" max="2" width="19.85546875" style="19" customWidth="1"/>
    <col min="3" max="3" width="19.28515625" style="19" customWidth="1"/>
    <col min="4" max="4" width="17.42578125" style="19" customWidth="1"/>
    <col min="5" max="5" width="12.28515625" style="19" customWidth="1"/>
    <col min="6" max="6" width="9.140625" style="19"/>
    <col min="7" max="7" width="9.28515625" style="19" bestFit="1" customWidth="1"/>
    <col min="8" max="8" width="18.42578125" style="19" customWidth="1"/>
    <col min="9" max="9" width="9.28515625" style="19" bestFit="1" customWidth="1"/>
    <col min="10" max="10" width="14.28515625" style="19" bestFit="1" customWidth="1"/>
    <col min="11" max="11" width="12.85546875" style="19" customWidth="1"/>
    <col min="12" max="12" width="13" style="19" bestFit="1" customWidth="1"/>
    <col min="13" max="13" width="25.5703125" style="19" customWidth="1"/>
  </cols>
  <sheetData>
    <row r="1" spans="1:13" ht="44.25" customHeight="1" x14ac:dyDescent="0.25">
      <c r="A1" s="2" t="s">
        <v>0</v>
      </c>
      <c r="B1" s="529"/>
      <c r="C1" s="529"/>
      <c r="D1" s="529"/>
      <c r="E1" s="531" t="s">
        <v>188</v>
      </c>
      <c r="F1" s="531"/>
      <c r="G1" s="531"/>
      <c r="H1" s="531"/>
      <c r="I1" s="531"/>
      <c r="J1" s="314">
        <f t="shared" ref="J1:K1" si="0">B31-J2</f>
        <v>0</v>
      </c>
      <c r="K1" s="314">
        <f t="shared" si="0"/>
        <v>0</v>
      </c>
      <c r="L1" s="35">
        <f>D31-L2</f>
        <v>0</v>
      </c>
      <c r="M1" s="57" t="s">
        <v>189</v>
      </c>
    </row>
    <row r="2" spans="1:13" ht="22.5" customHeight="1" x14ac:dyDescent="0.25">
      <c r="A2" s="2" t="s">
        <v>0</v>
      </c>
      <c r="B2" s="2"/>
      <c r="C2" s="4"/>
      <c r="D2" s="5" t="s">
        <v>68</v>
      </c>
      <c r="E2" s="350" t="s">
        <v>179</v>
      </c>
      <c r="F2" s="351" t="s">
        <v>38</v>
      </c>
      <c r="G2" s="350" t="s">
        <v>72</v>
      </c>
      <c r="H2" s="350" t="s">
        <v>183</v>
      </c>
      <c r="I2" s="351">
        <v>530</v>
      </c>
      <c r="J2" s="352">
        <v>1667406</v>
      </c>
      <c r="K2" s="352">
        <v>1667406</v>
      </c>
      <c r="L2" s="352">
        <v>1667406</v>
      </c>
      <c r="M2" s="58"/>
    </row>
    <row r="3" spans="1:13" ht="82.15" customHeight="1" x14ac:dyDescent="0.25">
      <c r="A3" s="534" t="s">
        <v>452</v>
      </c>
      <c r="B3" s="534"/>
      <c r="C3" s="534"/>
      <c r="D3" s="534"/>
      <c r="E3" s="40"/>
      <c r="F3" s="40"/>
      <c r="G3" s="40"/>
      <c r="H3" s="40"/>
      <c r="I3" s="40"/>
      <c r="J3" s="40"/>
      <c r="K3" s="40"/>
      <c r="L3" s="40"/>
    </row>
    <row r="4" spans="1:13" ht="15.75" x14ac:dyDescent="0.25">
      <c r="A4" s="345" t="s">
        <v>0</v>
      </c>
      <c r="B4" s="345"/>
      <c r="C4" s="346"/>
      <c r="D4" s="346" t="s">
        <v>1</v>
      </c>
      <c r="E4" s="41"/>
      <c r="F4" s="41"/>
      <c r="G4" s="41"/>
      <c r="H4" s="41"/>
      <c r="I4" s="42"/>
      <c r="J4" s="43"/>
      <c r="K4" s="43"/>
      <c r="L4" s="43"/>
    </row>
    <row r="5" spans="1:13" ht="31.5" x14ac:dyDescent="0.25">
      <c r="A5" s="347" t="s">
        <v>4</v>
      </c>
      <c r="B5" s="347" t="s">
        <v>178</v>
      </c>
      <c r="C5" s="347" t="s">
        <v>194</v>
      </c>
      <c r="D5" s="347" t="s">
        <v>429</v>
      </c>
      <c r="J5" s="12"/>
      <c r="K5" s="12"/>
      <c r="L5" s="12"/>
    </row>
    <row r="6" spans="1:13" ht="15.75" x14ac:dyDescent="0.25">
      <c r="A6" s="349" t="s">
        <v>6</v>
      </c>
      <c r="B6" s="348">
        <v>128262</v>
      </c>
      <c r="C6" s="348">
        <v>128262</v>
      </c>
      <c r="D6" s="348">
        <v>128262</v>
      </c>
      <c r="E6" s="23"/>
      <c r="G6" s="84"/>
      <c r="H6" s="84"/>
      <c r="I6" s="84"/>
      <c r="J6" s="20"/>
      <c r="K6" s="84"/>
      <c r="L6" s="84"/>
    </row>
    <row r="7" spans="1:13" ht="15.75" x14ac:dyDescent="0.25">
      <c r="A7" s="349" t="s">
        <v>7</v>
      </c>
      <c r="B7" s="348">
        <v>64131</v>
      </c>
      <c r="C7" s="348">
        <v>64131</v>
      </c>
      <c r="D7" s="348">
        <v>64131</v>
      </c>
      <c r="E7" s="23"/>
      <c r="G7" s="84"/>
      <c r="H7" s="84"/>
      <c r="I7" s="84"/>
      <c r="J7" s="84"/>
      <c r="K7" s="84"/>
      <c r="L7" s="84"/>
    </row>
    <row r="8" spans="1:13" ht="15.75" x14ac:dyDescent="0.25">
      <c r="A8" s="349" t="s">
        <v>8</v>
      </c>
      <c r="B8" s="348">
        <v>64131</v>
      </c>
      <c r="C8" s="348">
        <v>64131</v>
      </c>
      <c r="D8" s="348">
        <v>64131</v>
      </c>
      <c r="E8" s="23"/>
      <c r="G8" s="84"/>
      <c r="H8" s="84"/>
      <c r="I8" s="84"/>
      <c r="J8" s="84"/>
      <c r="K8" s="84"/>
      <c r="L8" s="84"/>
    </row>
    <row r="9" spans="1:13" ht="15.75" x14ac:dyDescent="0.25">
      <c r="A9" s="349" t="s">
        <v>11</v>
      </c>
      <c r="B9" s="348">
        <v>64131</v>
      </c>
      <c r="C9" s="348">
        <v>64131</v>
      </c>
      <c r="D9" s="348">
        <v>64131</v>
      </c>
      <c r="E9" s="23"/>
      <c r="G9" s="84"/>
      <c r="H9" s="84"/>
      <c r="I9" s="84"/>
      <c r="J9" s="84"/>
      <c r="K9" s="84"/>
      <c r="L9" s="84"/>
    </row>
    <row r="10" spans="1:13" ht="15.75" x14ac:dyDescent="0.25">
      <c r="A10" s="349" t="s">
        <v>14</v>
      </c>
      <c r="B10" s="348">
        <v>64131</v>
      </c>
      <c r="C10" s="348">
        <v>64131</v>
      </c>
      <c r="D10" s="348">
        <v>64131</v>
      </c>
      <c r="E10" s="23"/>
      <c r="G10" s="84"/>
      <c r="H10" s="84"/>
      <c r="I10" s="84"/>
      <c r="J10" s="84"/>
      <c r="K10" s="84"/>
      <c r="L10" s="84"/>
    </row>
    <row r="11" spans="1:13" ht="18.75" x14ac:dyDescent="0.25">
      <c r="A11" s="349" t="s">
        <v>15</v>
      </c>
      <c r="B11" s="348">
        <v>64131</v>
      </c>
      <c r="C11" s="348">
        <v>64131</v>
      </c>
      <c r="D11" s="348">
        <v>64131</v>
      </c>
      <c r="E11" s="23"/>
      <c r="G11" s="89"/>
      <c r="H11" s="89"/>
      <c r="I11" s="89"/>
      <c r="J11" s="84"/>
      <c r="K11" s="84"/>
      <c r="L11" s="84"/>
    </row>
    <row r="12" spans="1:13" ht="18.75" x14ac:dyDescent="0.25">
      <c r="A12" s="349" t="s">
        <v>16</v>
      </c>
      <c r="B12" s="348">
        <v>64131</v>
      </c>
      <c r="C12" s="348">
        <v>64131</v>
      </c>
      <c r="D12" s="348">
        <v>64131</v>
      </c>
      <c r="E12" s="23"/>
      <c r="G12" s="89"/>
      <c r="H12" s="89"/>
      <c r="I12" s="89"/>
      <c r="J12" s="84"/>
      <c r="K12" s="84"/>
      <c r="L12" s="84"/>
    </row>
    <row r="13" spans="1:13" ht="18.75" x14ac:dyDescent="0.25">
      <c r="A13" s="349" t="s">
        <v>17</v>
      </c>
      <c r="B13" s="348">
        <v>64131</v>
      </c>
      <c r="C13" s="348">
        <v>64131</v>
      </c>
      <c r="D13" s="348">
        <v>64131</v>
      </c>
      <c r="E13" s="23"/>
      <c r="G13" s="89"/>
      <c r="H13" s="89"/>
      <c r="I13" s="89"/>
      <c r="J13" s="84"/>
      <c r="K13" s="84"/>
      <c r="L13" s="84"/>
    </row>
    <row r="14" spans="1:13" ht="18.75" x14ac:dyDescent="0.25">
      <c r="A14" s="349" t="s">
        <v>18</v>
      </c>
      <c r="B14" s="348">
        <v>64131</v>
      </c>
      <c r="C14" s="348">
        <v>64131</v>
      </c>
      <c r="D14" s="348">
        <v>64131</v>
      </c>
      <c r="E14" s="23"/>
      <c r="G14" s="89"/>
      <c r="H14" s="89"/>
      <c r="I14" s="89"/>
      <c r="J14" s="84"/>
      <c r="K14" s="84"/>
      <c r="L14" s="84"/>
    </row>
    <row r="15" spans="1:13" ht="18.75" x14ac:dyDescent="0.25">
      <c r="A15" s="349" t="s">
        <v>20</v>
      </c>
      <c r="B15" s="348">
        <v>64131</v>
      </c>
      <c r="C15" s="348">
        <v>64131</v>
      </c>
      <c r="D15" s="348">
        <v>64131</v>
      </c>
      <c r="E15" s="23"/>
      <c r="G15" s="89"/>
      <c r="H15" s="89"/>
      <c r="I15" s="89"/>
      <c r="J15" s="84"/>
      <c r="K15" s="84"/>
      <c r="L15" s="84"/>
    </row>
    <row r="16" spans="1:13" ht="18.75" x14ac:dyDescent="0.25">
      <c r="A16" s="349" t="s">
        <v>21</v>
      </c>
      <c r="B16" s="348">
        <v>64131</v>
      </c>
      <c r="C16" s="348">
        <v>64131</v>
      </c>
      <c r="D16" s="348">
        <v>64131</v>
      </c>
      <c r="E16" s="23"/>
      <c r="G16" s="89"/>
      <c r="H16" s="89"/>
      <c r="I16" s="89"/>
      <c r="J16" s="84"/>
      <c r="K16" s="84"/>
      <c r="L16" s="84"/>
    </row>
    <row r="17" spans="1:12" ht="18.75" x14ac:dyDescent="0.25">
      <c r="A17" s="349" t="s">
        <v>22</v>
      </c>
      <c r="B17" s="348">
        <v>64131</v>
      </c>
      <c r="C17" s="348">
        <v>64131</v>
      </c>
      <c r="D17" s="348">
        <v>64131</v>
      </c>
      <c r="E17" s="23"/>
      <c r="G17" s="89"/>
      <c r="H17" s="89"/>
      <c r="I17" s="89"/>
      <c r="J17" s="84"/>
      <c r="K17" s="84"/>
      <c r="L17" s="84"/>
    </row>
    <row r="18" spans="1:12" ht="18.75" x14ac:dyDescent="0.25">
      <c r="A18" s="349" t="s">
        <v>24</v>
      </c>
      <c r="B18" s="348">
        <v>64131</v>
      </c>
      <c r="C18" s="348">
        <v>64131</v>
      </c>
      <c r="D18" s="348">
        <v>64131</v>
      </c>
      <c r="E18" s="23"/>
      <c r="G18" s="89"/>
      <c r="H18" s="89"/>
      <c r="I18" s="89"/>
      <c r="J18" s="84"/>
      <c r="K18" s="84"/>
      <c r="L18" s="84"/>
    </row>
    <row r="19" spans="1:12" ht="18.75" x14ac:dyDescent="0.25">
      <c r="A19" s="349" t="s">
        <v>25</v>
      </c>
      <c r="B19" s="348">
        <v>64131</v>
      </c>
      <c r="C19" s="348">
        <v>64131</v>
      </c>
      <c r="D19" s="348">
        <v>64131</v>
      </c>
      <c r="E19" s="23"/>
      <c r="G19" s="89"/>
      <c r="H19" s="89"/>
      <c r="I19" s="89"/>
      <c r="J19" s="84"/>
      <c r="K19" s="84"/>
      <c r="L19" s="84"/>
    </row>
    <row r="20" spans="1:12" ht="18.75" x14ac:dyDescent="0.25">
      <c r="A20" s="349" t="s">
        <v>26</v>
      </c>
      <c r="B20" s="348">
        <v>64131</v>
      </c>
      <c r="C20" s="348">
        <v>64131</v>
      </c>
      <c r="D20" s="348">
        <v>64131</v>
      </c>
      <c r="E20" s="23"/>
      <c r="G20" s="89"/>
      <c r="H20" s="89"/>
      <c r="I20" s="89"/>
      <c r="J20" s="84"/>
      <c r="K20" s="84"/>
      <c r="L20" s="84"/>
    </row>
    <row r="21" spans="1:12" ht="18.75" x14ac:dyDescent="0.25">
      <c r="A21" s="349" t="s">
        <v>27</v>
      </c>
      <c r="B21" s="348">
        <v>64131</v>
      </c>
      <c r="C21" s="348">
        <v>64131</v>
      </c>
      <c r="D21" s="348">
        <v>64131</v>
      </c>
      <c r="E21" s="23"/>
      <c r="G21" s="89"/>
      <c r="H21" s="89"/>
      <c r="I21" s="89"/>
      <c r="J21" s="84"/>
      <c r="K21" s="84"/>
      <c r="L21" s="84"/>
    </row>
    <row r="22" spans="1:12" ht="15.75" x14ac:dyDescent="0.25">
      <c r="A22" s="349" t="s">
        <v>28</v>
      </c>
      <c r="B22" s="348">
        <v>64131</v>
      </c>
      <c r="C22" s="348">
        <v>64131</v>
      </c>
      <c r="D22" s="348">
        <v>64131</v>
      </c>
      <c r="E22" s="23"/>
      <c r="G22" s="84"/>
      <c r="H22" s="84"/>
      <c r="I22" s="84"/>
      <c r="J22" s="84"/>
      <c r="K22" s="84"/>
      <c r="L22" s="84"/>
    </row>
    <row r="23" spans="1:12" ht="15.75" x14ac:dyDescent="0.25">
      <c r="A23" s="349" t="s">
        <v>29</v>
      </c>
      <c r="B23" s="348">
        <v>64131</v>
      </c>
      <c r="C23" s="348">
        <v>64131</v>
      </c>
      <c r="D23" s="348">
        <v>64131</v>
      </c>
      <c r="E23" s="23"/>
      <c r="G23" s="84"/>
      <c r="H23" s="84"/>
      <c r="I23" s="84"/>
      <c r="J23" s="84"/>
      <c r="K23" s="84"/>
      <c r="L23" s="84"/>
    </row>
    <row r="24" spans="1:12" ht="15.75" x14ac:dyDescent="0.25">
      <c r="A24" s="349" t="s">
        <v>30</v>
      </c>
      <c r="B24" s="348">
        <v>64131</v>
      </c>
      <c r="C24" s="348">
        <v>64131</v>
      </c>
      <c r="D24" s="348">
        <v>64131</v>
      </c>
      <c r="E24" s="23"/>
      <c r="G24" s="84"/>
      <c r="H24" s="84"/>
      <c r="I24" s="84"/>
      <c r="J24" s="84"/>
      <c r="K24" s="84"/>
      <c r="L24" s="84"/>
    </row>
    <row r="25" spans="1:12" ht="15.75" x14ac:dyDescent="0.25">
      <c r="A25" s="349" t="s">
        <v>31</v>
      </c>
      <c r="B25" s="348">
        <v>64131</v>
      </c>
      <c r="C25" s="348">
        <v>64131</v>
      </c>
      <c r="D25" s="348">
        <v>64131</v>
      </c>
      <c r="E25" s="23"/>
      <c r="G25" s="84"/>
      <c r="H25" s="84"/>
      <c r="I25" s="84"/>
      <c r="J25" s="84"/>
      <c r="K25" s="84"/>
      <c r="L25" s="84"/>
    </row>
    <row r="26" spans="1:12" ht="15.75" x14ac:dyDescent="0.25">
      <c r="A26" s="349" t="s">
        <v>32</v>
      </c>
      <c r="B26" s="348">
        <v>64131</v>
      </c>
      <c r="C26" s="348">
        <v>64131</v>
      </c>
      <c r="D26" s="348">
        <v>64131</v>
      </c>
      <c r="E26" s="23"/>
      <c r="G26" s="84"/>
      <c r="H26" s="84"/>
      <c r="I26" s="84"/>
      <c r="J26" s="84"/>
      <c r="K26" s="84"/>
      <c r="L26" s="84"/>
    </row>
    <row r="27" spans="1:12" ht="15.75" x14ac:dyDescent="0.25">
      <c r="A27" s="349" t="s">
        <v>33</v>
      </c>
      <c r="B27" s="348">
        <v>64131</v>
      </c>
      <c r="C27" s="348">
        <v>64131</v>
      </c>
      <c r="D27" s="348">
        <v>64131</v>
      </c>
      <c r="E27" s="23"/>
      <c r="G27" s="84"/>
      <c r="H27" s="84"/>
      <c r="I27" s="84"/>
      <c r="J27" s="84"/>
      <c r="K27" s="84"/>
      <c r="L27" s="84"/>
    </row>
    <row r="28" spans="1:12" ht="15.75" x14ac:dyDescent="0.25">
      <c r="A28" s="349" t="s">
        <v>34</v>
      </c>
      <c r="B28" s="348">
        <v>64131</v>
      </c>
      <c r="C28" s="348">
        <v>64131</v>
      </c>
      <c r="D28" s="348">
        <v>64131</v>
      </c>
      <c r="E28" s="23"/>
      <c r="G28" s="84"/>
      <c r="H28" s="84"/>
      <c r="I28" s="84"/>
      <c r="J28" s="84"/>
      <c r="K28" s="84"/>
      <c r="L28" s="84"/>
    </row>
    <row r="29" spans="1:12" ht="15.75" x14ac:dyDescent="0.25">
      <c r="A29" s="349" t="s">
        <v>35</v>
      </c>
      <c r="B29" s="348">
        <v>64131</v>
      </c>
      <c r="C29" s="348">
        <v>64131</v>
      </c>
      <c r="D29" s="348">
        <v>64131</v>
      </c>
      <c r="E29" s="23"/>
      <c r="G29" s="84"/>
      <c r="H29" s="84"/>
      <c r="I29" s="84"/>
      <c r="J29" s="84"/>
      <c r="K29" s="84"/>
      <c r="L29" s="84"/>
    </row>
    <row r="30" spans="1:12" ht="15.75" x14ac:dyDescent="0.25">
      <c r="A30" s="349" t="s">
        <v>36</v>
      </c>
      <c r="B30" s="348">
        <v>64131</v>
      </c>
      <c r="C30" s="348">
        <v>64131</v>
      </c>
      <c r="D30" s="348">
        <v>64131</v>
      </c>
      <c r="E30" s="23"/>
      <c r="G30" s="84"/>
      <c r="H30" s="84"/>
      <c r="I30" s="84"/>
      <c r="J30" s="84"/>
      <c r="K30" s="84"/>
      <c r="L30" s="84"/>
    </row>
    <row r="31" spans="1:12" ht="15.75" x14ac:dyDescent="0.25">
      <c r="A31" s="21" t="s">
        <v>188</v>
      </c>
      <c r="B31" s="22">
        <f>SUM(B6:B30)</f>
        <v>1667406</v>
      </c>
      <c r="C31" s="22">
        <f>SUM(C6:C30)</f>
        <v>1667406</v>
      </c>
      <c r="D31" s="22">
        <f>SUM(D6:D30)</f>
        <v>1667406</v>
      </c>
      <c r="E31" s="23"/>
    </row>
    <row r="32" spans="1:12" x14ac:dyDescent="0.25">
      <c r="E32" s="23"/>
    </row>
    <row r="33" spans="2:6" ht="15.75" x14ac:dyDescent="0.25">
      <c r="B33" s="353">
        <v>1667406</v>
      </c>
      <c r="C33" s="353">
        <v>1667406</v>
      </c>
      <c r="D33" s="353">
        <v>1667406</v>
      </c>
      <c r="E33" s="23"/>
    </row>
    <row r="34" spans="2:6" x14ac:dyDescent="0.25">
      <c r="E34" s="23"/>
    </row>
    <row r="35" spans="2:6" x14ac:dyDescent="0.25">
      <c r="E35" s="23"/>
    </row>
    <row r="36" spans="2:6" x14ac:dyDescent="0.25">
      <c r="E36" s="23"/>
    </row>
    <row r="37" spans="2:6" x14ac:dyDescent="0.25">
      <c r="E37" s="23"/>
    </row>
    <row r="38" spans="2:6" x14ac:dyDescent="0.25">
      <c r="E38" s="23"/>
    </row>
    <row r="39" spans="2:6" x14ac:dyDescent="0.25">
      <c r="E39" s="23"/>
    </row>
    <row r="40" spans="2:6" x14ac:dyDescent="0.25">
      <c r="E40" s="23"/>
    </row>
    <row r="41" spans="2:6" x14ac:dyDescent="0.25">
      <c r="E41" s="23"/>
    </row>
    <row r="42" spans="2:6" x14ac:dyDescent="0.25">
      <c r="E42" s="23"/>
    </row>
    <row r="43" spans="2:6" x14ac:dyDescent="0.25">
      <c r="E43" s="23"/>
    </row>
    <row r="44" spans="2:6" x14ac:dyDescent="0.25">
      <c r="E44" s="23"/>
    </row>
    <row r="45" spans="2:6" x14ac:dyDescent="0.25">
      <c r="E45" s="23"/>
    </row>
    <row r="46" spans="2:6" x14ac:dyDescent="0.25">
      <c r="E46" s="23"/>
    </row>
    <row r="47" spans="2:6" ht="15.75" x14ac:dyDescent="0.25">
      <c r="E47" s="23"/>
      <c r="F47" s="69"/>
    </row>
    <row r="48" spans="2:6" x14ac:dyDescent="0.25">
      <c r="E48" s="23"/>
    </row>
    <row r="49" spans="5:5" x14ac:dyDescent="0.25">
      <c r="E49" s="23"/>
    </row>
    <row r="50" spans="5:5" x14ac:dyDescent="0.25">
      <c r="E50" s="23"/>
    </row>
    <row r="51" spans="5:5" x14ac:dyDescent="0.25">
      <c r="E51" s="23"/>
    </row>
    <row r="52" spans="5:5" x14ac:dyDescent="0.25">
      <c r="E52" s="23"/>
    </row>
    <row r="53" spans="5:5" x14ac:dyDescent="0.25">
      <c r="E53" s="23"/>
    </row>
    <row r="54" spans="5:5" x14ac:dyDescent="0.25">
      <c r="E54" s="23"/>
    </row>
    <row r="55" spans="5:5" x14ac:dyDescent="0.25">
      <c r="E55" s="23"/>
    </row>
    <row r="56" spans="5:5" x14ac:dyDescent="0.25">
      <c r="E56" s="23"/>
    </row>
    <row r="57" spans="5:5" x14ac:dyDescent="0.25">
      <c r="E57" s="23"/>
    </row>
    <row r="58" spans="5:5" x14ac:dyDescent="0.25">
      <c r="E58" s="23"/>
    </row>
    <row r="59" spans="5:5" x14ac:dyDescent="0.25">
      <c r="E59" s="23"/>
    </row>
    <row r="60" spans="5:5" x14ac:dyDescent="0.25">
      <c r="E60" s="23"/>
    </row>
    <row r="61" spans="5:5" x14ac:dyDescent="0.25">
      <c r="E61" s="23"/>
    </row>
    <row r="62" spans="5:5" x14ac:dyDescent="0.25">
      <c r="E62" s="23"/>
    </row>
  </sheetData>
  <mergeCells count="3">
    <mergeCell ref="B1:D1"/>
    <mergeCell ref="E1:I1"/>
    <mergeCell ref="A3:D3"/>
  </mergeCells>
  <pageMargins left="0.7" right="0.7" top="0.75" bottom="0.75" header="0.3" footer="0.3"/>
  <pageSetup paperSize="9" scale="81" orientation="portrait" horizontalDpi="0" verticalDpi="0"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tabColor rgb="FF92D050"/>
    <pageSetUpPr fitToPage="1"/>
  </sheetPr>
  <dimension ref="A1:M39"/>
  <sheetViews>
    <sheetView view="pageBreakPreview" zoomScale="115" zoomScaleNormal="100" zoomScaleSheetLayoutView="115" workbookViewId="0">
      <selection activeCell="F69" sqref="F69"/>
    </sheetView>
  </sheetViews>
  <sheetFormatPr defaultColWidth="9.140625" defaultRowHeight="15" x14ac:dyDescent="0.25"/>
  <cols>
    <col min="1" max="1" width="50" style="3" customWidth="1"/>
    <col min="2" max="2" width="19.85546875" style="3" customWidth="1"/>
    <col min="3" max="3" width="19.28515625" style="3" customWidth="1"/>
    <col min="4" max="4" width="17.42578125" style="3" customWidth="1"/>
    <col min="5" max="6" width="9.140625" style="3"/>
    <col min="7" max="7" width="9.28515625" style="3" bestFit="1" customWidth="1"/>
    <col min="8" max="8" width="18.42578125" style="3" customWidth="1"/>
    <col min="9" max="9" width="9.28515625" style="3" bestFit="1" customWidth="1"/>
    <col min="10" max="10" width="14.28515625" style="3" bestFit="1" customWidth="1"/>
    <col min="11" max="11" width="12.85546875" style="3" customWidth="1"/>
    <col min="12" max="12" width="15.42578125" style="3" customWidth="1"/>
    <col min="13" max="13" width="22.42578125" style="3" customWidth="1"/>
    <col min="14" max="16384" width="9.140625" style="3"/>
  </cols>
  <sheetData>
    <row r="1" spans="1:13" ht="42" customHeight="1" x14ac:dyDescent="0.25">
      <c r="A1" s="2" t="s">
        <v>0</v>
      </c>
      <c r="B1" s="529"/>
      <c r="C1" s="529"/>
      <c r="D1" s="529"/>
      <c r="E1" s="531" t="s">
        <v>188</v>
      </c>
      <c r="F1" s="531"/>
      <c r="G1" s="531"/>
      <c r="H1" s="531"/>
      <c r="I1" s="531"/>
      <c r="J1" s="314">
        <f t="shared" ref="J1:K1" si="0">J2-B37</f>
        <v>0</v>
      </c>
      <c r="K1" s="314">
        <f t="shared" si="0"/>
        <v>0</v>
      </c>
      <c r="L1" s="35">
        <f>L2-D37</f>
        <v>0</v>
      </c>
      <c r="M1" s="57" t="s">
        <v>189</v>
      </c>
    </row>
    <row r="2" spans="1:13" ht="23.25" customHeight="1" x14ac:dyDescent="0.25">
      <c r="A2" s="2" t="s">
        <v>0</v>
      </c>
      <c r="B2" s="2"/>
      <c r="C2" s="4"/>
      <c r="D2" s="5" t="s">
        <v>69</v>
      </c>
      <c r="E2" s="365" t="s">
        <v>71</v>
      </c>
      <c r="F2" s="365" t="s">
        <v>38</v>
      </c>
      <c r="G2" s="365" t="s">
        <v>47</v>
      </c>
      <c r="H2" s="365" t="s">
        <v>453</v>
      </c>
      <c r="I2" s="363">
        <v>530</v>
      </c>
      <c r="J2" s="364">
        <v>476000</v>
      </c>
      <c r="K2" s="362">
        <v>3343900</v>
      </c>
      <c r="L2" s="362">
        <v>454900</v>
      </c>
      <c r="M2" s="58"/>
    </row>
    <row r="3" spans="1:13" ht="67.150000000000006" customHeight="1" x14ac:dyDescent="0.25">
      <c r="A3" s="534" t="s">
        <v>78</v>
      </c>
      <c r="B3" s="534"/>
      <c r="C3" s="534"/>
      <c r="D3" s="534"/>
      <c r="E3" s="40"/>
      <c r="F3" s="40"/>
      <c r="G3" s="40"/>
      <c r="H3" s="40"/>
      <c r="I3" s="40"/>
      <c r="J3" s="63"/>
      <c r="K3" s="63"/>
      <c r="L3" s="63"/>
    </row>
    <row r="4" spans="1:13" ht="20.25" customHeight="1" x14ac:dyDescent="0.25">
      <c r="A4" s="354" t="s">
        <v>0</v>
      </c>
      <c r="B4" s="354"/>
      <c r="C4" s="355"/>
      <c r="D4" s="355" t="s">
        <v>1</v>
      </c>
      <c r="E4" s="41"/>
      <c r="F4" s="41"/>
      <c r="G4" s="41"/>
      <c r="H4" s="41"/>
      <c r="I4" s="42"/>
      <c r="J4" s="43"/>
      <c r="K4" s="43"/>
      <c r="L4" s="43"/>
    </row>
    <row r="5" spans="1:13" ht="48.75" customHeight="1" x14ac:dyDescent="0.25">
      <c r="A5" s="356" t="s">
        <v>4</v>
      </c>
      <c r="B5" s="356" t="s">
        <v>178</v>
      </c>
      <c r="C5" s="356" t="s">
        <v>194</v>
      </c>
      <c r="D5" s="356" t="s">
        <v>429</v>
      </c>
      <c r="E5" s="13"/>
      <c r="F5" s="13"/>
      <c r="G5" s="13"/>
      <c r="H5" s="13"/>
      <c r="I5" s="13"/>
      <c r="J5" s="44"/>
      <c r="K5" s="44"/>
      <c r="L5" s="44"/>
    </row>
    <row r="6" spans="1:13" ht="15" customHeight="1" x14ac:dyDescent="0.25">
      <c r="A6" s="358" t="s">
        <v>6</v>
      </c>
      <c r="B6" s="357">
        <v>148134</v>
      </c>
      <c r="C6" s="357">
        <v>787855</v>
      </c>
      <c r="D6" s="357">
        <v>141567</v>
      </c>
      <c r="G6" s="84"/>
      <c r="H6" s="84"/>
      <c r="I6" s="84"/>
      <c r="J6" s="24"/>
      <c r="K6" s="24"/>
      <c r="L6" s="24"/>
      <c r="M6" s="24"/>
    </row>
    <row r="7" spans="1:13" ht="15" customHeight="1" x14ac:dyDescent="0.25">
      <c r="A7" s="358" t="s">
        <v>7</v>
      </c>
      <c r="B7" s="357">
        <v>47287</v>
      </c>
      <c r="C7" s="357">
        <v>393573</v>
      </c>
      <c r="D7" s="357">
        <v>45191</v>
      </c>
      <c r="G7" s="84"/>
      <c r="H7" s="84"/>
      <c r="I7" s="84"/>
      <c r="J7" s="24"/>
      <c r="K7" s="24"/>
      <c r="L7" s="24"/>
      <c r="M7" s="24"/>
    </row>
    <row r="8" spans="1:13" ht="15" customHeight="1" x14ac:dyDescent="0.25">
      <c r="A8" s="358" t="s">
        <v>8</v>
      </c>
      <c r="B8" s="357">
        <v>15151</v>
      </c>
      <c r="C8" s="357">
        <v>129088</v>
      </c>
      <c r="D8" s="357">
        <v>14479</v>
      </c>
      <c r="G8" s="84"/>
      <c r="H8" s="84"/>
      <c r="I8" s="84"/>
      <c r="J8" s="24"/>
      <c r="K8" s="24"/>
      <c r="L8" s="24"/>
      <c r="M8" s="24"/>
    </row>
    <row r="9" spans="1:13" ht="15" customHeight="1" x14ac:dyDescent="0.25">
      <c r="A9" s="358" t="s">
        <v>9</v>
      </c>
      <c r="B9" s="357">
        <v>7430</v>
      </c>
      <c r="C9" s="357">
        <v>62745</v>
      </c>
      <c r="D9" s="357">
        <v>7101</v>
      </c>
      <c r="G9" s="84"/>
      <c r="H9" s="84"/>
      <c r="I9" s="84"/>
      <c r="J9" s="24"/>
      <c r="K9" s="24"/>
      <c r="L9" s="24"/>
      <c r="M9" s="24"/>
    </row>
    <row r="10" spans="1:13" ht="15" customHeight="1" x14ac:dyDescent="0.25">
      <c r="A10" s="358" t="s">
        <v>10</v>
      </c>
      <c r="B10" s="357">
        <v>3643</v>
      </c>
      <c r="C10" s="357">
        <v>26772</v>
      </c>
      <c r="D10" s="357">
        <v>3482</v>
      </c>
      <c r="G10" s="84"/>
      <c r="H10" s="84"/>
      <c r="I10" s="84"/>
      <c r="J10" s="24"/>
      <c r="K10" s="24"/>
      <c r="L10" s="24"/>
      <c r="M10" s="24"/>
    </row>
    <row r="11" spans="1:13" ht="15" customHeight="1" x14ac:dyDescent="0.25">
      <c r="A11" s="358" t="s">
        <v>11</v>
      </c>
      <c r="B11" s="357">
        <v>9843</v>
      </c>
      <c r="C11" s="357">
        <v>82885</v>
      </c>
      <c r="D11" s="357">
        <v>9407</v>
      </c>
      <c r="G11" s="84"/>
      <c r="H11" s="84"/>
      <c r="I11" s="84"/>
      <c r="J11" s="24"/>
      <c r="K11" s="24"/>
      <c r="L11" s="24"/>
      <c r="M11" s="24"/>
    </row>
    <row r="12" spans="1:13" ht="15" customHeight="1" x14ac:dyDescent="0.25">
      <c r="A12" s="358" t="s">
        <v>12</v>
      </c>
      <c r="B12" s="357">
        <v>30133</v>
      </c>
      <c r="C12" s="357">
        <v>161257</v>
      </c>
      <c r="D12" s="357">
        <v>28798</v>
      </c>
      <c r="G12" s="84"/>
      <c r="H12" s="84"/>
      <c r="I12" s="84"/>
      <c r="J12" s="24"/>
      <c r="K12" s="24"/>
      <c r="L12" s="24"/>
      <c r="M12" s="24"/>
    </row>
    <row r="13" spans="1:13" ht="15" customHeight="1" x14ac:dyDescent="0.25">
      <c r="A13" s="358" t="s">
        <v>13</v>
      </c>
      <c r="B13" s="357">
        <v>7238</v>
      </c>
      <c r="C13" s="357">
        <v>62745</v>
      </c>
      <c r="D13" s="357">
        <v>6917</v>
      </c>
      <c r="G13" s="84"/>
      <c r="H13" s="84"/>
      <c r="I13" s="84"/>
      <c r="J13" s="24"/>
      <c r="K13" s="24"/>
      <c r="L13" s="24"/>
      <c r="M13" s="24"/>
    </row>
    <row r="14" spans="1:13" ht="15" customHeight="1" x14ac:dyDescent="0.25">
      <c r="A14" s="358" t="s">
        <v>14</v>
      </c>
      <c r="B14" s="360">
        <v>4776</v>
      </c>
      <c r="C14" s="357">
        <v>27687</v>
      </c>
      <c r="D14" s="357">
        <v>4564</v>
      </c>
      <c r="G14" s="84"/>
      <c r="H14" s="84"/>
      <c r="I14" s="84"/>
      <c r="J14" s="24"/>
      <c r="K14" s="24"/>
      <c r="L14" s="24"/>
      <c r="M14" s="24"/>
    </row>
    <row r="15" spans="1:13" ht="15" customHeight="1" x14ac:dyDescent="0.25">
      <c r="A15" s="358" t="s">
        <v>15</v>
      </c>
      <c r="B15" s="357">
        <v>14958</v>
      </c>
      <c r="C15" s="357">
        <v>73714</v>
      </c>
      <c r="D15" s="357">
        <v>14295</v>
      </c>
      <c r="G15" s="84"/>
      <c r="H15" s="84"/>
      <c r="I15" s="84"/>
      <c r="J15" s="24"/>
      <c r="K15" s="24"/>
      <c r="L15" s="24"/>
      <c r="M15" s="24"/>
    </row>
    <row r="16" spans="1:13" ht="15" customHeight="1" x14ac:dyDescent="0.25">
      <c r="A16" s="358" t="s">
        <v>16</v>
      </c>
      <c r="B16" s="357">
        <v>14018</v>
      </c>
      <c r="C16" s="357">
        <v>126228</v>
      </c>
      <c r="D16" s="357">
        <v>13396</v>
      </c>
      <c r="G16" s="84"/>
      <c r="H16" s="84"/>
      <c r="I16" s="84"/>
      <c r="J16" s="24"/>
      <c r="K16" s="24"/>
      <c r="L16" s="24"/>
      <c r="M16" s="24"/>
    </row>
    <row r="17" spans="1:13" ht="15" customHeight="1" x14ac:dyDescent="0.25">
      <c r="A17" s="358" t="s">
        <v>17</v>
      </c>
      <c r="B17" s="357">
        <v>2846</v>
      </c>
      <c r="C17" s="357">
        <v>22999</v>
      </c>
      <c r="D17" s="357">
        <v>2720</v>
      </c>
      <c r="G17" s="84"/>
      <c r="H17" s="84"/>
      <c r="I17" s="84"/>
      <c r="J17" s="24"/>
      <c r="K17" s="24"/>
      <c r="L17" s="24"/>
      <c r="M17" s="24"/>
    </row>
    <row r="18" spans="1:13" ht="15" customHeight="1" x14ac:dyDescent="0.25">
      <c r="A18" s="358" t="s">
        <v>18</v>
      </c>
      <c r="B18" s="357">
        <v>10615</v>
      </c>
      <c r="C18" s="357">
        <v>90256</v>
      </c>
      <c r="D18" s="357">
        <v>10145</v>
      </c>
      <c r="G18" s="84"/>
      <c r="H18" s="84"/>
      <c r="I18" s="84"/>
      <c r="J18" s="24"/>
      <c r="K18" s="24"/>
      <c r="L18" s="24"/>
      <c r="M18" s="24"/>
    </row>
    <row r="19" spans="1:13" ht="15" customHeight="1" x14ac:dyDescent="0.25">
      <c r="A19" s="358" t="s">
        <v>19</v>
      </c>
      <c r="B19" s="357">
        <v>4850</v>
      </c>
      <c r="C19" s="357">
        <v>41515</v>
      </c>
      <c r="D19" s="357">
        <v>4635</v>
      </c>
      <c r="G19" s="84"/>
      <c r="H19" s="84"/>
      <c r="I19" s="84"/>
      <c r="J19" s="24"/>
      <c r="K19" s="24"/>
      <c r="L19" s="24"/>
      <c r="M19" s="24"/>
    </row>
    <row r="20" spans="1:13" ht="15" customHeight="1" x14ac:dyDescent="0.25">
      <c r="A20" s="358" t="s">
        <v>20</v>
      </c>
      <c r="B20" s="357">
        <v>8686</v>
      </c>
      <c r="C20" s="357">
        <v>73714</v>
      </c>
      <c r="D20" s="357">
        <v>8301</v>
      </c>
      <c r="G20" s="84"/>
      <c r="H20" s="84"/>
      <c r="I20" s="84"/>
      <c r="J20" s="24"/>
      <c r="K20" s="24"/>
      <c r="L20" s="24"/>
      <c r="M20" s="24"/>
    </row>
    <row r="21" spans="1:13" ht="15" customHeight="1" x14ac:dyDescent="0.25">
      <c r="A21" s="358" t="s">
        <v>21</v>
      </c>
      <c r="B21" s="357">
        <v>4850</v>
      </c>
      <c r="C21" s="357">
        <v>41515</v>
      </c>
      <c r="D21" s="357">
        <v>4635</v>
      </c>
      <c r="G21" s="84"/>
      <c r="H21" s="84"/>
      <c r="I21" s="84"/>
      <c r="J21" s="24"/>
      <c r="K21" s="24"/>
      <c r="L21" s="24"/>
      <c r="M21" s="24"/>
    </row>
    <row r="22" spans="1:13" ht="15" customHeight="1" x14ac:dyDescent="0.25">
      <c r="A22" s="358" t="s">
        <v>22</v>
      </c>
      <c r="B22" s="357">
        <v>7430</v>
      </c>
      <c r="C22" s="357">
        <v>62745</v>
      </c>
      <c r="D22" s="357">
        <v>7101</v>
      </c>
      <c r="G22" s="84"/>
      <c r="H22" s="84"/>
      <c r="I22" s="84"/>
      <c r="J22" s="24"/>
      <c r="K22" s="24"/>
      <c r="L22" s="24"/>
      <c r="M22" s="24"/>
    </row>
    <row r="23" spans="1:13" ht="15" customHeight="1" x14ac:dyDescent="0.25">
      <c r="A23" s="358" t="s">
        <v>23</v>
      </c>
      <c r="B23" s="357">
        <v>7503</v>
      </c>
      <c r="C23" s="357">
        <v>64544</v>
      </c>
      <c r="D23" s="357">
        <v>7171</v>
      </c>
      <c r="G23" s="84"/>
      <c r="H23" s="84"/>
      <c r="I23" s="84"/>
      <c r="J23" s="24"/>
      <c r="K23" s="24"/>
      <c r="L23" s="24"/>
      <c r="M23" s="24"/>
    </row>
    <row r="24" spans="1:13" ht="15" customHeight="1" x14ac:dyDescent="0.25">
      <c r="A24" s="358" t="s">
        <v>24</v>
      </c>
      <c r="B24" s="357">
        <v>9360</v>
      </c>
      <c r="C24" s="357">
        <v>78402</v>
      </c>
      <c r="D24" s="357">
        <v>8945</v>
      </c>
      <c r="G24" s="84"/>
      <c r="H24" s="84"/>
      <c r="I24" s="84"/>
      <c r="J24" s="24"/>
      <c r="K24" s="24"/>
      <c r="L24" s="24"/>
      <c r="M24" s="24"/>
    </row>
    <row r="25" spans="1:13" ht="15" customHeight="1" x14ac:dyDescent="0.25">
      <c r="A25" s="358" t="s">
        <v>25</v>
      </c>
      <c r="B25" s="357">
        <v>14692</v>
      </c>
      <c r="C25" s="357">
        <v>70116</v>
      </c>
      <c r="D25" s="357">
        <v>14041</v>
      </c>
      <c r="G25" s="84"/>
      <c r="H25" s="84"/>
      <c r="I25" s="84"/>
      <c r="J25" s="24"/>
      <c r="K25" s="24"/>
      <c r="L25" s="24"/>
      <c r="M25" s="24"/>
    </row>
    <row r="26" spans="1:13" ht="15" customHeight="1" x14ac:dyDescent="0.25">
      <c r="A26" s="358" t="s">
        <v>26</v>
      </c>
      <c r="B26" s="357">
        <v>4776</v>
      </c>
      <c r="C26" s="357">
        <v>38656</v>
      </c>
      <c r="D26" s="357">
        <v>4564</v>
      </c>
      <c r="G26" s="84"/>
      <c r="H26" s="84"/>
      <c r="I26" s="84"/>
      <c r="J26" s="24"/>
      <c r="K26" s="24"/>
      <c r="L26" s="24"/>
      <c r="M26" s="24"/>
    </row>
    <row r="27" spans="1:13" ht="15" customHeight="1" x14ac:dyDescent="0.25">
      <c r="A27" s="358" t="s">
        <v>27</v>
      </c>
      <c r="B27" s="357">
        <v>7430</v>
      </c>
      <c r="C27" s="357">
        <v>62745</v>
      </c>
      <c r="D27" s="357">
        <v>7101</v>
      </c>
      <c r="G27" s="84"/>
      <c r="H27" s="84"/>
      <c r="I27" s="84"/>
      <c r="J27" s="24"/>
      <c r="K27" s="24"/>
      <c r="L27" s="24"/>
      <c r="M27" s="24"/>
    </row>
    <row r="28" spans="1:13" ht="15" customHeight="1" x14ac:dyDescent="0.25">
      <c r="A28" s="358" t="s">
        <v>28</v>
      </c>
      <c r="B28" s="357">
        <v>15440</v>
      </c>
      <c r="C28" s="357">
        <v>133600</v>
      </c>
      <c r="D28" s="357">
        <v>14756</v>
      </c>
      <c r="G28" s="84"/>
      <c r="H28" s="84"/>
      <c r="I28" s="84"/>
      <c r="J28" s="24"/>
      <c r="K28" s="24"/>
      <c r="L28" s="24"/>
      <c r="M28" s="24"/>
    </row>
    <row r="29" spans="1:13" ht="15" customHeight="1" x14ac:dyDescent="0.25">
      <c r="A29" s="358" t="s">
        <v>29</v>
      </c>
      <c r="B29" s="357">
        <v>13969</v>
      </c>
      <c r="C29" s="357">
        <v>119741</v>
      </c>
      <c r="D29" s="357">
        <v>13349</v>
      </c>
      <c r="G29" s="84"/>
      <c r="H29" s="84"/>
      <c r="I29" s="84"/>
      <c r="J29" s="24"/>
      <c r="K29" s="24"/>
      <c r="L29" s="24"/>
      <c r="M29" s="24"/>
    </row>
    <row r="30" spans="1:13" ht="15" customHeight="1" x14ac:dyDescent="0.25">
      <c r="A30" s="358" t="s">
        <v>30</v>
      </c>
      <c r="B30" s="357">
        <v>4850</v>
      </c>
      <c r="C30" s="357">
        <v>30370</v>
      </c>
      <c r="D30" s="357">
        <v>4635</v>
      </c>
      <c r="G30" s="84"/>
      <c r="H30" s="84"/>
      <c r="I30" s="84"/>
      <c r="J30" s="24"/>
      <c r="K30" s="24"/>
      <c r="L30" s="24"/>
      <c r="M30" s="24"/>
    </row>
    <row r="31" spans="1:13" ht="15" customHeight="1" x14ac:dyDescent="0.25">
      <c r="A31" s="358" t="s">
        <v>31</v>
      </c>
      <c r="B31" s="357">
        <v>7696</v>
      </c>
      <c r="C31" s="357">
        <v>66343</v>
      </c>
      <c r="D31" s="357">
        <v>7355</v>
      </c>
      <c r="G31" s="84"/>
      <c r="H31" s="84"/>
      <c r="I31" s="84"/>
      <c r="J31" s="24"/>
      <c r="K31" s="24"/>
      <c r="L31" s="24"/>
      <c r="M31" s="24"/>
    </row>
    <row r="32" spans="1:13" ht="15" customHeight="1" x14ac:dyDescent="0.25">
      <c r="A32" s="359" t="s">
        <v>32</v>
      </c>
      <c r="B32" s="357">
        <v>9843</v>
      </c>
      <c r="C32" s="357">
        <v>82885</v>
      </c>
      <c r="D32" s="357">
        <v>9407</v>
      </c>
      <c r="G32" s="84"/>
      <c r="H32" s="84"/>
      <c r="I32" s="84"/>
      <c r="J32" s="24"/>
      <c r="K32" s="24"/>
      <c r="L32" s="24"/>
      <c r="M32" s="24"/>
    </row>
    <row r="33" spans="1:13" ht="15" customHeight="1" x14ac:dyDescent="0.25">
      <c r="A33" s="359" t="s">
        <v>33</v>
      </c>
      <c r="B33" s="357">
        <v>3643</v>
      </c>
      <c r="C33" s="357">
        <v>31284</v>
      </c>
      <c r="D33" s="357">
        <v>3482</v>
      </c>
      <c r="G33" s="84"/>
      <c r="H33" s="84"/>
      <c r="I33" s="84"/>
      <c r="J33" s="24"/>
      <c r="K33" s="24"/>
      <c r="L33" s="24"/>
      <c r="M33" s="24"/>
    </row>
    <row r="34" spans="1:13" ht="15" customHeight="1" x14ac:dyDescent="0.25">
      <c r="A34" s="359" t="s">
        <v>34</v>
      </c>
      <c r="B34" s="357">
        <v>7430</v>
      </c>
      <c r="C34" s="357">
        <v>62745</v>
      </c>
      <c r="D34" s="357">
        <v>7101</v>
      </c>
      <c r="G34" s="84"/>
      <c r="H34" s="84"/>
      <c r="I34" s="84"/>
      <c r="J34" s="24"/>
      <c r="K34" s="24"/>
      <c r="L34" s="24"/>
      <c r="M34" s="24"/>
    </row>
    <row r="35" spans="1:13" ht="15" customHeight="1" x14ac:dyDescent="0.25">
      <c r="A35" s="359" t="s">
        <v>35</v>
      </c>
      <c r="B35" s="357">
        <v>12329</v>
      </c>
      <c r="C35" s="357">
        <v>106088</v>
      </c>
      <c r="D35" s="357">
        <v>11782</v>
      </c>
      <c r="G35" s="84"/>
      <c r="H35" s="84"/>
      <c r="I35" s="84"/>
      <c r="J35" s="24"/>
      <c r="K35" s="24"/>
      <c r="L35" s="24"/>
      <c r="M35" s="24"/>
    </row>
    <row r="36" spans="1:13" ht="15" customHeight="1" x14ac:dyDescent="0.25">
      <c r="A36" s="359" t="s">
        <v>36</v>
      </c>
      <c r="B36" s="357">
        <v>15151</v>
      </c>
      <c r="C36" s="357">
        <v>129088</v>
      </c>
      <c r="D36" s="357">
        <v>14477</v>
      </c>
      <c r="G36" s="84"/>
      <c r="H36" s="84"/>
      <c r="I36" s="84"/>
      <c r="J36" s="24"/>
      <c r="K36" s="24"/>
      <c r="L36" s="24"/>
      <c r="M36" s="24"/>
    </row>
    <row r="37" spans="1:13" ht="19.5" customHeight="1" x14ac:dyDescent="0.25">
      <c r="A37" s="10" t="s">
        <v>188</v>
      </c>
      <c r="B37" s="11">
        <f>SUM(B6:B36)</f>
        <v>476000</v>
      </c>
      <c r="C37" s="11">
        <f>SUM(C6:C36)</f>
        <v>3343900</v>
      </c>
      <c r="D37" s="11">
        <f>SUM(D6:D36)</f>
        <v>454900</v>
      </c>
    </row>
    <row r="39" spans="1:13" ht="15.75" x14ac:dyDescent="0.25">
      <c r="B39" s="361">
        <v>476000</v>
      </c>
      <c r="C39" s="361">
        <v>3343900</v>
      </c>
      <c r="D39" s="361">
        <v>454900</v>
      </c>
    </row>
  </sheetData>
  <mergeCells count="3">
    <mergeCell ref="B1:D1"/>
    <mergeCell ref="E1:I1"/>
    <mergeCell ref="A3:D3"/>
  </mergeCells>
  <pageMargins left="0.7" right="0.7" top="0.75" bottom="0.75" header="0.3" footer="0.3"/>
  <pageSetup paperSize="9" scale="82" fitToHeight="0" orientation="portrait" r:id="rId1"/>
  <headerFooter>
    <oddHeader>&amp;C&amp;P</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92D050"/>
    <pageSetUpPr fitToPage="1"/>
  </sheetPr>
  <dimension ref="A1:M67"/>
  <sheetViews>
    <sheetView view="pageBreakPreview" zoomScale="115" zoomScaleNormal="100" zoomScaleSheetLayoutView="115" workbookViewId="0">
      <selection activeCell="F69" sqref="F69"/>
    </sheetView>
  </sheetViews>
  <sheetFormatPr defaultColWidth="9.140625" defaultRowHeight="15" x14ac:dyDescent="0.25"/>
  <cols>
    <col min="1" max="1" width="60.5703125" style="387" customWidth="1"/>
    <col min="2" max="2" width="19.85546875" style="387" customWidth="1"/>
    <col min="3" max="3" width="19.28515625" style="387" customWidth="1"/>
    <col min="4" max="4" width="17.42578125" style="387" customWidth="1"/>
    <col min="5" max="6" width="9.140625" style="387"/>
    <col min="7" max="7" width="9.28515625" style="387" bestFit="1" customWidth="1"/>
    <col min="8" max="8" width="18.42578125" style="387" customWidth="1"/>
    <col min="9" max="9" width="9.28515625" style="387" bestFit="1" customWidth="1"/>
    <col min="10" max="10" width="14.28515625" style="387" bestFit="1" customWidth="1"/>
    <col min="11" max="11" width="12.85546875" style="387" customWidth="1"/>
    <col min="12" max="12" width="13.140625" style="387" customWidth="1"/>
    <col min="13" max="13" width="23.28515625" style="387" customWidth="1"/>
    <col min="14" max="16384" width="9.140625" style="387"/>
  </cols>
  <sheetData>
    <row r="1" spans="1:13" ht="34.5" customHeight="1" x14ac:dyDescent="0.25">
      <c r="A1" s="313" t="s">
        <v>0</v>
      </c>
      <c r="B1" s="529"/>
      <c r="C1" s="529"/>
      <c r="D1" s="529"/>
      <c r="E1" s="531" t="s">
        <v>188</v>
      </c>
      <c r="F1" s="531"/>
      <c r="G1" s="531"/>
      <c r="H1" s="531"/>
      <c r="I1" s="531"/>
      <c r="J1" s="314">
        <f>J2-B66</f>
        <v>0</v>
      </c>
      <c r="K1" s="314">
        <f>K2-C66</f>
        <v>0</v>
      </c>
      <c r="L1" s="314">
        <f>L2-D66</f>
        <v>0</v>
      </c>
      <c r="M1" s="57" t="s">
        <v>189</v>
      </c>
    </row>
    <row r="2" spans="1:13" ht="23.25" customHeight="1" x14ac:dyDescent="0.25">
      <c r="A2" s="313" t="s">
        <v>0</v>
      </c>
      <c r="B2" s="313"/>
      <c r="C2" s="315"/>
      <c r="D2" s="316" t="s">
        <v>70</v>
      </c>
      <c r="E2" s="379" t="s">
        <v>71</v>
      </c>
      <c r="F2" s="380" t="s">
        <v>38</v>
      </c>
      <c r="G2" s="379" t="s">
        <v>72</v>
      </c>
      <c r="H2" s="381" t="s">
        <v>73</v>
      </c>
      <c r="I2" s="380">
        <v>530</v>
      </c>
      <c r="J2" s="366">
        <v>66707935</v>
      </c>
      <c r="K2" s="366">
        <v>66707935</v>
      </c>
      <c r="L2" s="366">
        <v>66707935</v>
      </c>
      <c r="M2" s="58"/>
    </row>
    <row r="3" spans="1:13" ht="118.5" customHeight="1" x14ac:dyDescent="0.25">
      <c r="A3" s="551" t="s">
        <v>569</v>
      </c>
      <c r="B3" s="551"/>
      <c r="C3" s="551"/>
      <c r="D3" s="552"/>
      <c r="E3" s="319"/>
      <c r="F3" s="319"/>
      <c r="G3" s="319"/>
      <c r="H3" s="319"/>
      <c r="I3" s="319"/>
      <c r="J3" s="63"/>
      <c r="K3" s="63"/>
      <c r="L3" s="63"/>
      <c r="M3" s="326"/>
    </row>
    <row r="4" spans="1:13" ht="20.25" customHeight="1" x14ac:dyDescent="0.25">
      <c r="A4" s="386" t="s">
        <v>0</v>
      </c>
      <c r="B4" s="386"/>
      <c r="C4" s="388"/>
      <c r="D4" s="388" t="s">
        <v>1</v>
      </c>
      <c r="E4" s="322"/>
      <c r="F4" s="322"/>
      <c r="G4" s="322"/>
      <c r="H4" s="322"/>
      <c r="I4" s="323"/>
      <c r="J4" s="324"/>
      <c r="K4" s="324"/>
      <c r="L4" s="324"/>
      <c r="M4" s="326"/>
    </row>
    <row r="5" spans="1:13" ht="48.75" customHeight="1" x14ac:dyDescent="0.25">
      <c r="A5" s="325" t="s">
        <v>4</v>
      </c>
      <c r="B5" s="325" t="s">
        <v>178</v>
      </c>
      <c r="C5" s="325" t="s">
        <v>194</v>
      </c>
      <c r="D5" s="325" t="s">
        <v>429</v>
      </c>
      <c r="E5" s="326"/>
      <c r="F5" s="326"/>
      <c r="G5" s="326"/>
      <c r="H5" s="326"/>
      <c r="I5" s="326"/>
      <c r="J5" s="44"/>
      <c r="K5" s="44"/>
      <c r="L5" s="44"/>
      <c r="M5" s="326"/>
    </row>
    <row r="6" spans="1:13" ht="15" customHeight="1" x14ac:dyDescent="0.25">
      <c r="A6" s="376" t="s">
        <v>6</v>
      </c>
      <c r="B6" s="377">
        <v>14108954</v>
      </c>
      <c r="C6" s="377">
        <v>14108954</v>
      </c>
      <c r="D6" s="377">
        <v>14108954</v>
      </c>
      <c r="E6" s="326"/>
      <c r="F6" s="88"/>
      <c r="G6" s="88"/>
      <c r="H6" s="88"/>
      <c r="I6" s="48"/>
      <c r="J6" s="48"/>
      <c r="K6" s="48"/>
      <c r="L6" s="48"/>
      <c r="M6" s="326"/>
    </row>
    <row r="7" spans="1:13" ht="15" customHeight="1" x14ac:dyDescent="0.25">
      <c r="A7" s="376" t="s">
        <v>216</v>
      </c>
      <c r="B7" s="377">
        <v>2565428</v>
      </c>
      <c r="C7" s="377">
        <v>2565428</v>
      </c>
      <c r="D7" s="377">
        <v>2565428</v>
      </c>
      <c r="E7" s="326"/>
      <c r="F7" s="88"/>
      <c r="G7" s="88"/>
      <c r="H7" s="88"/>
      <c r="I7" s="48"/>
      <c r="J7" s="48"/>
      <c r="K7" s="48"/>
      <c r="L7" s="326"/>
      <c r="M7" s="326"/>
    </row>
    <row r="8" spans="1:13" ht="15" customHeight="1" x14ac:dyDescent="0.25">
      <c r="A8" s="376" t="s">
        <v>8</v>
      </c>
      <c r="B8" s="377">
        <v>2244775</v>
      </c>
      <c r="C8" s="377">
        <v>2244775</v>
      </c>
      <c r="D8" s="377">
        <v>2244775</v>
      </c>
      <c r="E8" s="326"/>
      <c r="F8" s="88"/>
      <c r="G8" s="88"/>
      <c r="H8" s="88"/>
      <c r="I8" s="48"/>
      <c r="J8" s="48"/>
      <c r="K8" s="48"/>
      <c r="L8" s="326"/>
      <c r="M8" s="326"/>
    </row>
    <row r="9" spans="1:13" ht="15" customHeight="1" x14ac:dyDescent="0.25">
      <c r="A9" s="376" t="s">
        <v>9</v>
      </c>
      <c r="B9" s="377">
        <v>1282814</v>
      </c>
      <c r="C9" s="377">
        <v>1282814</v>
      </c>
      <c r="D9" s="377">
        <v>1282814</v>
      </c>
      <c r="E9" s="326"/>
      <c r="F9" s="88"/>
      <c r="G9" s="88"/>
      <c r="H9" s="88"/>
      <c r="I9" s="48"/>
      <c r="J9" s="48"/>
      <c r="K9" s="48"/>
      <c r="L9" s="326"/>
      <c r="M9" s="326"/>
    </row>
    <row r="10" spans="1:13" ht="15" customHeight="1" x14ac:dyDescent="0.25">
      <c r="A10" s="376" t="s">
        <v>10</v>
      </c>
      <c r="B10" s="377">
        <v>1282814</v>
      </c>
      <c r="C10" s="377">
        <v>1282814</v>
      </c>
      <c r="D10" s="377">
        <v>1282814</v>
      </c>
      <c r="F10" s="87"/>
      <c r="G10" s="87"/>
      <c r="H10" s="87"/>
      <c r="I10" s="48"/>
      <c r="J10" s="48"/>
      <c r="K10" s="48"/>
    </row>
    <row r="11" spans="1:13" ht="15" customHeight="1" x14ac:dyDescent="0.25">
      <c r="A11" s="376" t="s">
        <v>11</v>
      </c>
      <c r="B11" s="377">
        <v>1603468</v>
      </c>
      <c r="C11" s="377">
        <v>1603468</v>
      </c>
      <c r="D11" s="377">
        <v>1603468</v>
      </c>
      <c r="F11" s="87"/>
      <c r="G11" s="87"/>
      <c r="H11" s="87"/>
      <c r="I11" s="48"/>
      <c r="J11" s="48"/>
      <c r="K11" s="48"/>
    </row>
    <row r="12" spans="1:13" ht="31.5" x14ac:dyDescent="0.25">
      <c r="A12" s="376" t="s">
        <v>88</v>
      </c>
      <c r="B12" s="377">
        <v>200</v>
      </c>
      <c r="C12" s="377">
        <v>200</v>
      </c>
      <c r="D12" s="377">
        <v>200</v>
      </c>
      <c r="I12" s="48"/>
      <c r="J12" s="48"/>
      <c r="K12" s="48"/>
    </row>
    <row r="13" spans="1:13" ht="15" customHeight="1" x14ac:dyDescent="0.25">
      <c r="A13" s="376" t="s">
        <v>12</v>
      </c>
      <c r="B13" s="377">
        <v>2565428</v>
      </c>
      <c r="C13" s="377">
        <v>2565428</v>
      </c>
      <c r="D13" s="377">
        <v>2565428</v>
      </c>
      <c r="F13" s="87"/>
      <c r="G13" s="87"/>
      <c r="H13" s="87"/>
      <c r="I13" s="48"/>
      <c r="J13" s="48"/>
      <c r="K13" s="48"/>
    </row>
    <row r="14" spans="1:13" ht="15" customHeight="1" x14ac:dyDescent="0.25">
      <c r="A14" s="376" t="s">
        <v>13</v>
      </c>
      <c r="B14" s="377">
        <v>1603468</v>
      </c>
      <c r="C14" s="377">
        <v>1603468</v>
      </c>
      <c r="D14" s="377">
        <v>1603468</v>
      </c>
      <c r="F14" s="87"/>
      <c r="G14" s="87"/>
      <c r="H14" s="87"/>
      <c r="I14" s="48"/>
      <c r="J14" s="48"/>
      <c r="K14" s="48"/>
    </row>
    <row r="15" spans="1:13" ht="31.5" x14ac:dyDescent="0.25">
      <c r="A15" s="376" t="s">
        <v>90</v>
      </c>
      <c r="B15" s="377">
        <v>200</v>
      </c>
      <c r="C15" s="377">
        <v>200</v>
      </c>
      <c r="D15" s="377">
        <v>200</v>
      </c>
      <c r="I15" s="48"/>
      <c r="J15" s="48"/>
      <c r="K15" s="48"/>
    </row>
    <row r="16" spans="1:13" ht="15" customHeight="1" x14ac:dyDescent="0.25">
      <c r="A16" s="376" t="s">
        <v>14</v>
      </c>
      <c r="B16" s="377">
        <v>1282814</v>
      </c>
      <c r="C16" s="377">
        <v>1282814</v>
      </c>
      <c r="D16" s="377">
        <v>1282814</v>
      </c>
      <c r="F16" s="87"/>
      <c r="G16" s="87"/>
      <c r="H16" s="87"/>
      <c r="I16" s="48"/>
      <c r="J16" s="48"/>
      <c r="K16" s="48"/>
    </row>
    <row r="17" spans="1:11" ht="15" customHeight="1" x14ac:dyDescent="0.25">
      <c r="A17" s="376" t="s">
        <v>15</v>
      </c>
      <c r="B17" s="377">
        <v>1282814</v>
      </c>
      <c r="C17" s="377">
        <v>1282814</v>
      </c>
      <c r="D17" s="377">
        <v>1282814</v>
      </c>
      <c r="F17" s="87"/>
      <c r="G17" s="87"/>
      <c r="H17" s="87"/>
      <c r="I17" s="48"/>
      <c r="J17" s="48"/>
      <c r="K17" s="48"/>
    </row>
    <row r="18" spans="1:11" ht="31.5" x14ac:dyDescent="0.25">
      <c r="A18" s="376" t="s">
        <v>93</v>
      </c>
      <c r="B18" s="377">
        <v>200</v>
      </c>
      <c r="C18" s="377">
        <v>200</v>
      </c>
      <c r="D18" s="377">
        <v>200</v>
      </c>
      <c r="I18" s="48"/>
      <c r="J18" s="48"/>
      <c r="K18" s="48"/>
    </row>
    <row r="19" spans="1:11" ht="15" customHeight="1" x14ac:dyDescent="0.25">
      <c r="A19" s="376" t="s">
        <v>16</v>
      </c>
      <c r="B19" s="377">
        <v>2565428</v>
      </c>
      <c r="C19" s="377">
        <v>2565428</v>
      </c>
      <c r="D19" s="377">
        <v>2565428</v>
      </c>
      <c r="F19" s="87"/>
      <c r="G19" s="87"/>
      <c r="H19" s="87"/>
      <c r="I19" s="48"/>
      <c r="J19" s="48"/>
      <c r="K19" s="48"/>
    </row>
    <row r="20" spans="1:11" ht="31.5" x14ac:dyDescent="0.25">
      <c r="A20" s="376" t="s">
        <v>95</v>
      </c>
      <c r="B20" s="377">
        <v>200</v>
      </c>
      <c r="C20" s="377">
        <v>200</v>
      </c>
      <c r="D20" s="377">
        <v>200</v>
      </c>
      <c r="I20" s="48"/>
      <c r="J20" s="48"/>
      <c r="K20" s="48"/>
    </row>
    <row r="21" spans="1:11" ht="31.5" x14ac:dyDescent="0.25">
      <c r="A21" s="376" t="s">
        <v>96</v>
      </c>
      <c r="B21" s="377">
        <v>200</v>
      </c>
      <c r="C21" s="377">
        <v>200</v>
      </c>
      <c r="D21" s="377">
        <v>200</v>
      </c>
      <c r="I21" s="48"/>
      <c r="J21" s="48"/>
      <c r="K21" s="48"/>
    </row>
    <row r="22" spans="1:11" ht="31.5" x14ac:dyDescent="0.25">
      <c r="A22" s="376" t="s">
        <v>97</v>
      </c>
      <c r="B22" s="377">
        <v>200</v>
      </c>
      <c r="C22" s="377">
        <v>200</v>
      </c>
      <c r="D22" s="377">
        <v>200</v>
      </c>
      <c r="I22" s="48"/>
      <c r="J22" s="48"/>
      <c r="K22" s="48"/>
    </row>
    <row r="23" spans="1:11" ht="31.5" x14ac:dyDescent="0.25">
      <c r="A23" s="376" t="s">
        <v>98</v>
      </c>
      <c r="B23" s="377">
        <v>200</v>
      </c>
      <c r="C23" s="377">
        <v>200</v>
      </c>
      <c r="D23" s="377">
        <v>200</v>
      </c>
      <c r="I23" s="48"/>
      <c r="J23" s="48"/>
      <c r="K23" s="48"/>
    </row>
    <row r="24" spans="1:11" ht="31.5" x14ac:dyDescent="0.25">
      <c r="A24" s="376" t="s">
        <v>99</v>
      </c>
      <c r="B24" s="377">
        <v>200</v>
      </c>
      <c r="C24" s="377">
        <v>200</v>
      </c>
      <c r="D24" s="377">
        <v>200</v>
      </c>
      <c r="I24" s="48"/>
      <c r="J24" s="48"/>
      <c r="K24" s="48"/>
    </row>
    <row r="25" spans="1:11" ht="15" customHeight="1" x14ac:dyDescent="0.25">
      <c r="A25" s="376" t="s">
        <v>17</v>
      </c>
      <c r="B25" s="377">
        <v>1282814</v>
      </c>
      <c r="C25" s="377">
        <v>1282814</v>
      </c>
      <c r="D25" s="377">
        <v>1282814</v>
      </c>
      <c r="F25" s="87"/>
      <c r="G25" s="87"/>
      <c r="H25" s="87"/>
      <c r="I25" s="48"/>
      <c r="J25" s="48"/>
      <c r="K25" s="48"/>
    </row>
    <row r="26" spans="1:11" ht="15" customHeight="1" x14ac:dyDescent="0.25">
      <c r="A26" s="376" t="s">
        <v>18</v>
      </c>
      <c r="B26" s="377">
        <v>2244775</v>
      </c>
      <c r="C26" s="377">
        <v>2244775</v>
      </c>
      <c r="D26" s="377">
        <v>2244775</v>
      </c>
      <c r="F26" s="87"/>
      <c r="G26" s="87"/>
      <c r="H26" s="87"/>
      <c r="I26" s="48"/>
      <c r="J26" s="48"/>
      <c r="K26" s="48"/>
    </row>
    <row r="27" spans="1:11" ht="15" customHeight="1" x14ac:dyDescent="0.25">
      <c r="A27" s="376" t="s">
        <v>19</v>
      </c>
      <c r="B27" s="377">
        <v>1282814</v>
      </c>
      <c r="C27" s="377">
        <v>1282814</v>
      </c>
      <c r="D27" s="377">
        <v>1282814</v>
      </c>
      <c r="F27" s="87"/>
      <c r="G27" s="87"/>
      <c r="H27" s="87"/>
      <c r="I27" s="48"/>
      <c r="J27" s="48"/>
      <c r="K27" s="48"/>
    </row>
    <row r="28" spans="1:11" ht="31.5" x14ac:dyDescent="0.25">
      <c r="A28" s="376" t="s">
        <v>217</v>
      </c>
      <c r="B28" s="377">
        <v>200</v>
      </c>
      <c r="C28" s="377">
        <v>200</v>
      </c>
      <c r="D28" s="377">
        <v>200</v>
      </c>
      <c r="I28" s="48"/>
      <c r="J28" s="48"/>
      <c r="K28" s="48"/>
    </row>
    <row r="29" spans="1:11" ht="31.5" x14ac:dyDescent="0.25">
      <c r="A29" s="376" t="s">
        <v>102</v>
      </c>
      <c r="B29" s="377">
        <v>200</v>
      </c>
      <c r="C29" s="377">
        <v>200</v>
      </c>
      <c r="D29" s="377">
        <v>200</v>
      </c>
      <c r="I29" s="48"/>
      <c r="J29" s="48"/>
      <c r="K29" s="48"/>
    </row>
    <row r="30" spans="1:11" ht="15" customHeight="1" x14ac:dyDescent="0.25">
      <c r="A30" s="376" t="s">
        <v>20</v>
      </c>
      <c r="B30" s="377">
        <v>2244775</v>
      </c>
      <c r="C30" s="377">
        <v>2244775</v>
      </c>
      <c r="D30" s="377">
        <v>2244775</v>
      </c>
      <c r="F30" s="87"/>
      <c r="G30" s="87"/>
      <c r="H30" s="87"/>
      <c r="I30" s="48"/>
      <c r="J30" s="48"/>
      <c r="K30" s="48"/>
    </row>
    <row r="31" spans="1:11" ht="31.5" x14ac:dyDescent="0.25">
      <c r="A31" s="376" t="s">
        <v>105</v>
      </c>
      <c r="B31" s="377">
        <v>200</v>
      </c>
      <c r="C31" s="377">
        <v>200</v>
      </c>
      <c r="D31" s="377">
        <v>200</v>
      </c>
      <c r="I31" s="48"/>
      <c r="J31" s="48"/>
      <c r="K31" s="48"/>
    </row>
    <row r="32" spans="1:11" ht="15" customHeight="1" x14ac:dyDescent="0.25">
      <c r="A32" s="376" t="s">
        <v>21</v>
      </c>
      <c r="B32" s="377">
        <v>1282814</v>
      </c>
      <c r="C32" s="377">
        <v>1282814</v>
      </c>
      <c r="D32" s="377">
        <v>1282814</v>
      </c>
      <c r="F32" s="87"/>
      <c r="G32" s="87"/>
      <c r="H32" s="87"/>
      <c r="I32" s="48"/>
      <c r="J32" s="48"/>
      <c r="K32" s="48"/>
    </row>
    <row r="33" spans="1:11" ht="31.5" x14ac:dyDescent="0.25">
      <c r="A33" s="376" t="s">
        <v>107</v>
      </c>
      <c r="B33" s="377">
        <v>200</v>
      </c>
      <c r="C33" s="377">
        <v>200</v>
      </c>
      <c r="D33" s="377">
        <v>200</v>
      </c>
      <c r="I33" s="48"/>
      <c r="J33" s="48"/>
      <c r="K33" s="48"/>
    </row>
    <row r="34" spans="1:11" ht="15" customHeight="1" x14ac:dyDescent="0.25">
      <c r="A34" s="376" t="s">
        <v>22</v>
      </c>
      <c r="B34" s="377">
        <v>1603468</v>
      </c>
      <c r="C34" s="377">
        <v>1603468</v>
      </c>
      <c r="D34" s="377">
        <v>1603468</v>
      </c>
      <c r="F34" s="87"/>
      <c r="G34" s="87"/>
      <c r="H34" s="87"/>
      <c r="I34" s="48"/>
      <c r="J34" s="48"/>
      <c r="K34" s="48"/>
    </row>
    <row r="35" spans="1:11" ht="31.5" x14ac:dyDescent="0.25">
      <c r="A35" s="376" t="s">
        <v>108</v>
      </c>
      <c r="B35" s="377">
        <v>200</v>
      </c>
      <c r="C35" s="377">
        <v>200</v>
      </c>
      <c r="D35" s="377">
        <v>200</v>
      </c>
      <c r="I35" s="48"/>
      <c r="J35" s="48"/>
      <c r="K35" s="48"/>
    </row>
    <row r="36" spans="1:11" ht="15" customHeight="1" x14ac:dyDescent="0.25">
      <c r="A36" s="376" t="s">
        <v>23</v>
      </c>
      <c r="B36" s="377">
        <v>1603468</v>
      </c>
      <c r="C36" s="377">
        <v>1603468</v>
      </c>
      <c r="D36" s="377">
        <v>1603468</v>
      </c>
      <c r="F36" s="87"/>
      <c r="G36" s="87"/>
      <c r="H36" s="87"/>
      <c r="I36" s="48"/>
      <c r="J36" s="48"/>
      <c r="K36" s="48"/>
    </row>
    <row r="37" spans="1:11" ht="15" customHeight="1" x14ac:dyDescent="0.25">
      <c r="A37" s="378" t="s">
        <v>24</v>
      </c>
      <c r="B37" s="377">
        <v>1282814</v>
      </c>
      <c r="C37" s="377">
        <v>1282814</v>
      </c>
      <c r="D37" s="377">
        <v>1282814</v>
      </c>
      <c r="F37" s="87"/>
      <c r="G37" s="87"/>
      <c r="H37" s="87"/>
      <c r="I37" s="48"/>
      <c r="J37" s="48"/>
      <c r="K37" s="48"/>
    </row>
    <row r="38" spans="1:11" ht="31.5" x14ac:dyDescent="0.25">
      <c r="A38" s="376" t="s">
        <v>111</v>
      </c>
      <c r="B38" s="377">
        <v>200</v>
      </c>
      <c r="C38" s="377">
        <v>200</v>
      </c>
      <c r="D38" s="377">
        <v>200</v>
      </c>
      <c r="I38" s="48"/>
      <c r="J38" s="48"/>
      <c r="K38" s="48"/>
    </row>
    <row r="39" spans="1:11" ht="15" customHeight="1" x14ac:dyDescent="0.25">
      <c r="A39" s="376" t="s">
        <v>25</v>
      </c>
      <c r="B39" s="377">
        <v>1282814</v>
      </c>
      <c r="C39" s="377">
        <v>1282814</v>
      </c>
      <c r="D39" s="377">
        <v>1282814</v>
      </c>
      <c r="F39" s="87"/>
      <c r="G39" s="87"/>
      <c r="H39" s="87"/>
      <c r="I39" s="48"/>
      <c r="J39" s="48"/>
      <c r="K39" s="48"/>
    </row>
    <row r="40" spans="1:11" ht="31.5" x14ac:dyDescent="0.25">
      <c r="A40" s="376" t="s">
        <v>113</v>
      </c>
      <c r="B40" s="377">
        <v>200</v>
      </c>
      <c r="C40" s="377">
        <v>200</v>
      </c>
      <c r="D40" s="377">
        <v>200</v>
      </c>
      <c r="I40" s="48"/>
      <c r="J40" s="48"/>
      <c r="K40" s="48"/>
    </row>
    <row r="41" spans="1:11" ht="15" customHeight="1" x14ac:dyDescent="0.25">
      <c r="A41" s="376" t="s">
        <v>26</v>
      </c>
      <c r="B41" s="377">
        <v>1282814</v>
      </c>
      <c r="C41" s="377">
        <v>1282814</v>
      </c>
      <c r="D41" s="377">
        <v>1282814</v>
      </c>
      <c r="F41" s="87"/>
      <c r="G41" s="87"/>
      <c r="H41" s="87"/>
      <c r="I41" s="48"/>
      <c r="J41" s="48"/>
      <c r="K41" s="48"/>
    </row>
    <row r="42" spans="1:11" ht="31.5" x14ac:dyDescent="0.25">
      <c r="A42" s="376" t="s">
        <v>115</v>
      </c>
      <c r="B42" s="377">
        <v>200</v>
      </c>
      <c r="C42" s="377">
        <v>200</v>
      </c>
      <c r="D42" s="377">
        <v>200</v>
      </c>
      <c r="I42" s="48"/>
      <c r="J42" s="48"/>
      <c r="K42" s="48"/>
    </row>
    <row r="43" spans="1:11" ht="15" customHeight="1" x14ac:dyDescent="0.25">
      <c r="A43" s="376" t="s">
        <v>27</v>
      </c>
      <c r="B43" s="377">
        <v>2244775</v>
      </c>
      <c r="C43" s="377">
        <v>2244775</v>
      </c>
      <c r="D43" s="377">
        <v>2244775</v>
      </c>
      <c r="F43" s="87"/>
      <c r="G43" s="87"/>
      <c r="H43" s="87"/>
      <c r="I43" s="48"/>
      <c r="J43" s="48"/>
      <c r="K43" s="48"/>
    </row>
    <row r="44" spans="1:11" ht="31.5" x14ac:dyDescent="0.25">
      <c r="A44" s="376" t="s">
        <v>116</v>
      </c>
      <c r="B44" s="377">
        <v>200</v>
      </c>
      <c r="C44" s="377">
        <v>200</v>
      </c>
      <c r="D44" s="377">
        <v>200</v>
      </c>
      <c r="I44" s="48"/>
      <c r="J44" s="48"/>
      <c r="K44" s="48"/>
    </row>
    <row r="45" spans="1:11" ht="31.5" x14ac:dyDescent="0.25">
      <c r="A45" s="376" t="s">
        <v>218</v>
      </c>
      <c r="B45" s="377">
        <v>200</v>
      </c>
      <c r="C45" s="377">
        <v>200</v>
      </c>
      <c r="D45" s="377">
        <v>200</v>
      </c>
      <c r="I45" s="48"/>
      <c r="J45" s="48"/>
      <c r="K45" s="48"/>
    </row>
    <row r="46" spans="1:11" ht="15" customHeight="1" x14ac:dyDescent="0.25">
      <c r="A46" s="376" t="s">
        <v>28</v>
      </c>
      <c r="B46" s="377">
        <v>2244775</v>
      </c>
      <c r="C46" s="377">
        <v>2244775</v>
      </c>
      <c r="D46" s="377">
        <v>2244775</v>
      </c>
      <c r="F46" s="87"/>
      <c r="G46" s="87"/>
      <c r="H46" s="87"/>
      <c r="I46" s="48"/>
      <c r="J46" s="48"/>
      <c r="K46" s="48"/>
    </row>
    <row r="47" spans="1:11" ht="31.5" x14ac:dyDescent="0.25">
      <c r="A47" s="376" t="s">
        <v>117</v>
      </c>
      <c r="B47" s="377">
        <v>200</v>
      </c>
      <c r="C47" s="377">
        <v>200</v>
      </c>
      <c r="D47" s="377">
        <v>200</v>
      </c>
      <c r="I47" s="48"/>
      <c r="J47" s="48"/>
      <c r="K47" s="48"/>
    </row>
    <row r="48" spans="1:11" ht="15" customHeight="1" x14ac:dyDescent="0.25">
      <c r="A48" s="376" t="s">
        <v>29</v>
      </c>
      <c r="B48" s="377">
        <v>2244775</v>
      </c>
      <c r="C48" s="377">
        <v>2244775</v>
      </c>
      <c r="D48" s="377">
        <v>2244775</v>
      </c>
      <c r="F48" s="87"/>
      <c r="G48" s="87"/>
      <c r="H48" s="87"/>
      <c r="I48" s="48"/>
      <c r="J48" s="48"/>
      <c r="K48" s="48"/>
    </row>
    <row r="49" spans="1:11" ht="31.5" x14ac:dyDescent="0.25">
      <c r="A49" s="376" t="s">
        <v>119</v>
      </c>
      <c r="B49" s="377">
        <v>200</v>
      </c>
      <c r="C49" s="377">
        <v>200</v>
      </c>
      <c r="D49" s="377">
        <v>200</v>
      </c>
      <c r="I49" s="48"/>
      <c r="J49" s="48"/>
      <c r="K49" s="48"/>
    </row>
    <row r="50" spans="1:11" ht="31.5" x14ac:dyDescent="0.25">
      <c r="A50" s="376" t="s">
        <v>219</v>
      </c>
      <c r="B50" s="377">
        <v>200</v>
      </c>
      <c r="C50" s="377">
        <v>200</v>
      </c>
      <c r="D50" s="377">
        <v>200</v>
      </c>
      <c r="I50" s="48"/>
      <c r="J50" s="48"/>
      <c r="K50" s="48"/>
    </row>
    <row r="51" spans="1:11" ht="15" customHeight="1" x14ac:dyDescent="0.25">
      <c r="A51" s="376" t="s">
        <v>30</v>
      </c>
      <c r="B51" s="377">
        <v>1282814</v>
      </c>
      <c r="C51" s="377">
        <v>1282814</v>
      </c>
      <c r="D51" s="377">
        <v>1282814</v>
      </c>
      <c r="F51" s="87"/>
      <c r="G51" s="87"/>
      <c r="H51" s="87"/>
      <c r="I51" s="48"/>
      <c r="J51" s="48"/>
      <c r="K51" s="48"/>
    </row>
    <row r="52" spans="1:11" ht="31.5" x14ac:dyDescent="0.25">
      <c r="A52" s="376" t="s">
        <v>121</v>
      </c>
      <c r="B52" s="377">
        <v>200</v>
      </c>
      <c r="C52" s="377">
        <v>200</v>
      </c>
      <c r="D52" s="377">
        <v>200</v>
      </c>
      <c r="I52" s="48"/>
      <c r="J52" s="48"/>
      <c r="K52" s="48"/>
    </row>
    <row r="53" spans="1:11" ht="15" customHeight="1" x14ac:dyDescent="0.25">
      <c r="A53" s="376" t="s">
        <v>31</v>
      </c>
      <c r="B53" s="377">
        <v>1282814</v>
      </c>
      <c r="C53" s="377">
        <v>1282814</v>
      </c>
      <c r="D53" s="377">
        <v>1282814</v>
      </c>
      <c r="F53" s="87"/>
      <c r="G53" s="87"/>
      <c r="H53" s="87"/>
      <c r="I53" s="48"/>
      <c r="J53" s="48"/>
      <c r="K53" s="48"/>
    </row>
    <row r="54" spans="1:11" ht="31.5" x14ac:dyDescent="0.25">
      <c r="A54" s="376" t="s">
        <v>123</v>
      </c>
      <c r="B54" s="377">
        <v>200</v>
      </c>
      <c r="C54" s="377">
        <v>200</v>
      </c>
      <c r="D54" s="377">
        <v>200</v>
      </c>
      <c r="I54" s="48"/>
      <c r="J54" s="48"/>
      <c r="K54" s="48"/>
    </row>
    <row r="55" spans="1:11" ht="15" customHeight="1" x14ac:dyDescent="0.25">
      <c r="A55" s="376" t="s">
        <v>124</v>
      </c>
      <c r="B55" s="377">
        <v>2244775</v>
      </c>
      <c r="C55" s="377">
        <v>2244775</v>
      </c>
      <c r="D55" s="377">
        <v>2244775</v>
      </c>
      <c r="F55" s="87"/>
      <c r="G55" s="87"/>
      <c r="H55" s="87"/>
      <c r="I55" s="48"/>
      <c r="J55" s="48"/>
      <c r="K55" s="48"/>
    </row>
    <row r="56" spans="1:11" ht="15" customHeight="1" x14ac:dyDescent="0.25">
      <c r="A56" s="376" t="s">
        <v>33</v>
      </c>
      <c r="B56" s="377">
        <v>1282814</v>
      </c>
      <c r="C56" s="377">
        <v>1282814</v>
      </c>
      <c r="D56" s="377">
        <v>1282814</v>
      </c>
      <c r="F56" s="87"/>
      <c r="G56" s="87"/>
      <c r="H56" s="87"/>
      <c r="I56" s="48"/>
      <c r="J56" s="48"/>
      <c r="K56" s="48"/>
    </row>
    <row r="57" spans="1:11" ht="31.5" x14ac:dyDescent="0.25">
      <c r="A57" s="376" t="s">
        <v>125</v>
      </c>
      <c r="B57" s="377">
        <v>200</v>
      </c>
      <c r="C57" s="377">
        <v>200</v>
      </c>
      <c r="D57" s="377">
        <v>200</v>
      </c>
      <c r="I57" s="48"/>
      <c r="J57" s="48"/>
      <c r="K57" s="48"/>
    </row>
    <row r="58" spans="1:11" ht="31.5" x14ac:dyDescent="0.25">
      <c r="A58" s="376" t="s">
        <v>220</v>
      </c>
      <c r="B58" s="377">
        <v>200</v>
      </c>
      <c r="C58" s="377">
        <v>200</v>
      </c>
      <c r="D58" s="377">
        <v>200</v>
      </c>
      <c r="I58" s="48"/>
      <c r="J58" s="48"/>
      <c r="K58" s="48"/>
    </row>
    <row r="59" spans="1:11" ht="15" customHeight="1" x14ac:dyDescent="0.25">
      <c r="A59" s="376" t="s">
        <v>34</v>
      </c>
      <c r="B59" s="377">
        <v>1603468</v>
      </c>
      <c r="C59" s="377">
        <v>1603468</v>
      </c>
      <c r="D59" s="377">
        <v>1603468</v>
      </c>
      <c r="F59" s="87"/>
      <c r="G59" s="87"/>
      <c r="H59" s="87"/>
      <c r="I59" s="48"/>
      <c r="J59" s="48"/>
      <c r="K59" s="48"/>
    </row>
    <row r="60" spans="1:11" ht="31.5" x14ac:dyDescent="0.25">
      <c r="A60" s="376" t="s">
        <v>127</v>
      </c>
      <c r="B60" s="377">
        <v>200</v>
      </c>
      <c r="C60" s="377">
        <v>200</v>
      </c>
      <c r="D60" s="377">
        <v>200</v>
      </c>
      <c r="I60" s="48"/>
      <c r="J60" s="48"/>
      <c r="K60" s="48"/>
    </row>
    <row r="61" spans="1:11" ht="15" customHeight="1" x14ac:dyDescent="0.25">
      <c r="A61" s="376" t="s">
        <v>35</v>
      </c>
      <c r="B61" s="377">
        <v>2244775</v>
      </c>
      <c r="C61" s="377">
        <v>2244775</v>
      </c>
      <c r="D61" s="377">
        <v>2244775</v>
      </c>
      <c r="F61" s="87"/>
      <c r="G61" s="87"/>
      <c r="H61" s="87"/>
      <c r="I61" s="48"/>
      <c r="J61" s="48"/>
      <c r="K61" s="48"/>
    </row>
    <row r="62" spans="1:11" ht="31.5" x14ac:dyDescent="0.25">
      <c r="A62" s="376" t="s">
        <v>129</v>
      </c>
      <c r="B62" s="377">
        <v>200</v>
      </c>
      <c r="C62" s="377">
        <v>200</v>
      </c>
      <c r="D62" s="377">
        <v>200</v>
      </c>
      <c r="I62" s="48"/>
      <c r="J62" s="48"/>
      <c r="K62" s="48"/>
    </row>
    <row r="63" spans="1:11" ht="31.5" x14ac:dyDescent="0.25">
      <c r="A63" s="376" t="s">
        <v>184</v>
      </c>
      <c r="B63" s="377">
        <v>200</v>
      </c>
      <c r="C63" s="377">
        <v>200</v>
      </c>
      <c r="D63" s="377">
        <v>200</v>
      </c>
      <c r="I63" s="48"/>
      <c r="J63" s="48"/>
      <c r="K63" s="48"/>
    </row>
    <row r="64" spans="1:11" ht="15" customHeight="1" x14ac:dyDescent="0.25">
      <c r="A64" s="376" t="s">
        <v>36</v>
      </c>
      <c r="B64" s="377">
        <v>2244775</v>
      </c>
      <c r="C64" s="377">
        <v>2244775</v>
      </c>
      <c r="D64" s="377">
        <v>2244775</v>
      </c>
      <c r="F64" s="87"/>
      <c r="G64" s="87"/>
      <c r="H64" s="87"/>
      <c r="I64" s="48"/>
      <c r="J64" s="48"/>
      <c r="K64" s="48"/>
    </row>
    <row r="65" spans="1:11" ht="31.5" x14ac:dyDescent="0.25">
      <c r="A65" s="376" t="s">
        <v>131</v>
      </c>
      <c r="B65" s="377">
        <v>200</v>
      </c>
      <c r="C65" s="377">
        <v>200</v>
      </c>
      <c r="D65" s="377">
        <v>200</v>
      </c>
      <c r="I65" s="48"/>
      <c r="J65" s="48"/>
      <c r="K65" s="48"/>
    </row>
    <row r="66" spans="1:11" ht="15.75" x14ac:dyDescent="0.25">
      <c r="A66" s="508" t="s">
        <v>188</v>
      </c>
      <c r="B66" s="46">
        <f>SUM(B6:B65)</f>
        <v>66707935</v>
      </c>
      <c r="C66" s="46">
        <f>SUM(C6:C65)</f>
        <v>66707935</v>
      </c>
      <c r="D66" s="46">
        <f>SUM(D6:D65)</f>
        <v>66707935</v>
      </c>
    </row>
    <row r="67" spans="1:11" ht="15.75" x14ac:dyDescent="0.25">
      <c r="B67" s="367">
        <v>66707935</v>
      </c>
      <c r="C67" s="367">
        <v>66707935</v>
      </c>
      <c r="D67" s="367">
        <v>66707935</v>
      </c>
    </row>
  </sheetData>
  <mergeCells count="3">
    <mergeCell ref="B1:D1"/>
    <mergeCell ref="E1:I1"/>
    <mergeCell ref="A3:D3"/>
  </mergeCells>
  <pageMargins left="0.7" right="0.7" top="0.75" bottom="0.75" header="0.3" footer="0.3"/>
  <pageSetup paperSize="9" scale="74" fitToHeight="0" orientation="portrait" r:id="rId1"/>
  <headerFooter>
    <oddHeader>&amp;C&amp;P</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C000"/>
    <pageSetUpPr fitToPage="1"/>
  </sheetPr>
  <dimension ref="A1:N206"/>
  <sheetViews>
    <sheetView view="pageBreakPreview" zoomScale="115" zoomScaleNormal="100" zoomScaleSheetLayoutView="115" workbookViewId="0">
      <selection activeCell="H191" sqref="H191"/>
    </sheetView>
  </sheetViews>
  <sheetFormatPr defaultColWidth="9.140625" defaultRowHeight="15" x14ac:dyDescent="0.25"/>
  <cols>
    <col min="1" max="1" width="71.140625" style="100" customWidth="1"/>
    <col min="2" max="2" width="19.85546875" style="100" customWidth="1"/>
    <col min="3" max="3" width="19.28515625" style="100" customWidth="1"/>
    <col min="4" max="4" width="17.42578125" style="100" customWidth="1"/>
    <col min="5" max="5" width="9.140625" style="100"/>
    <col min="6" max="6" width="11.28515625" style="100" customWidth="1"/>
    <col min="7" max="8" width="14.28515625" style="100" bestFit="1" customWidth="1"/>
    <col min="9" max="9" width="14.5703125" style="100" customWidth="1"/>
    <col min="10" max="12" width="17.85546875" style="100" bestFit="1" customWidth="1"/>
    <col min="13" max="13" width="23.28515625" style="100" customWidth="1"/>
    <col min="14" max="16384" width="9.140625" style="100"/>
  </cols>
  <sheetData>
    <row r="1" spans="1:14" ht="34.5" customHeight="1" x14ac:dyDescent="0.25">
      <c r="A1" s="98" t="s">
        <v>0</v>
      </c>
      <c r="B1" s="529"/>
      <c r="C1" s="529"/>
      <c r="D1" s="529"/>
      <c r="E1" s="531" t="s">
        <v>188</v>
      </c>
      <c r="F1" s="531"/>
      <c r="G1" s="531"/>
      <c r="H1" s="531"/>
      <c r="I1" s="531"/>
      <c r="J1" s="314">
        <f t="shared" ref="J1:K1" si="0">J2-B204</f>
        <v>0</v>
      </c>
      <c r="K1" s="314">
        <f t="shared" si="0"/>
        <v>0</v>
      </c>
      <c r="L1" s="81">
        <f>L2-D204</f>
        <v>0</v>
      </c>
      <c r="M1" s="57" t="s">
        <v>189</v>
      </c>
    </row>
    <row r="2" spans="1:14" ht="23.25" customHeight="1" x14ac:dyDescent="0.25">
      <c r="A2" s="98" t="s">
        <v>0</v>
      </c>
      <c r="B2" s="98"/>
      <c r="C2" s="99"/>
      <c r="D2" s="316" t="s">
        <v>427</v>
      </c>
      <c r="E2" s="368" t="s">
        <v>71</v>
      </c>
      <c r="F2" s="369" t="s">
        <v>40</v>
      </c>
      <c r="G2" s="368" t="s">
        <v>3</v>
      </c>
      <c r="H2" s="370" t="s">
        <v>244</v>
      </c>
      <c r="I2" s="369">
        <v>530</v>
      </c>
      <c r="J2" s="526">
        <v>53886700</v>
      </c>
      <c r="K2" s="526">
        <v>58815100</v>
      </c>
      <c r="L2" s="526">
        <v>60878800</v>
      </c>
      <c r="M2" s="58"/>
    </row>
    <row r="3" spans="1:14" ht="58.15" customHeight="1" x14ac:dyDescent="0.25">
      <c r="A3" s="553" t="s">
        <v>495</v>
      </c>
      <c r="B3" s="553"/>
      <c r="C3" s="553"/>
      <c r="D3" s="553"/>
      <c r="E3" s="93"/>
      <c r="F3" s="553"/>
      <c r="G3" s="553"/>
      <c r="H3" s="553"/>
      <c r="I3" s="553"/>
      <c r="J3" s="63"/>
      <c r="K3" s="63"/>
      <c r="L3" s="63"/>
      <c r="M3" s="63"/>
      <c r="N3" s="326"/>
    </row>
    <row r="4" spans="1:14" ht="20.25" customHeight="1" x14ac:dyDescent="0.25">
      <c r="A4" s="304" t="s">
        <v>0</v>
      </c>
      <c r="B4" s="304"/>
      <c r="C4" s="300"/>
      <c r="D4" s="300" t="s">
        <v>1</v>
      </c>
      <c r="E4" s="94"/>
      <c r="F4" s="521"/>
      <c r="G4" s="522"/>
      <c r="H4" s="522"/>
      <c r="I4" s="522"/>
      <c r="J4" s="63"/>
      <c r="K4" s="63"/>
      <c r="L4" s="63"/>
      <c r="M4" s="63"/>
      <c r="N4" s="326"/>
    </row>
    <row r="5" spans="1:14" ht="48.75" customHeight="1" x14ac:dyDescent="0.25">
      <c r="A5" s="489" t="s">
        <v>4</v>
      </c>
      <c r="B5" s="267" t="s">
        <v>178</v>
      </c>
      <c r="C5" s="267" t="s">
        <v>194</v>
      </c>
      <c r="D5" s="267" t="s">
        <v>429</v>
      </c>
      <c r="E5" s="101"/>
      <c r="F5" s="523"/>
      <c r="G5" s="523"/>
      <c r="H5" s="523"/>
      <c r="I5" s="523"/>
      <c r="J5" s="63"/>
      <c r="K5" s="63"/>
      <c r="L5" s="63"/>
      <c r="M5" s="63"/>
      <c r="N5" s="326"/>
    </row>
    <row r="6" spans="1:14" ht="15" customHeight="1" x14ac:dyDescent="0.25">
      <c r="A6" s="301" t="s">
        <v>86</v>
      </c>
      <c r="B6" s="332">
        <v>1630460</v>
      </c>
      <c r="C6" s="332">
        <v>1779579</v>
      </c>
      <c r="D6" s="332">
        <v>1842021</v>
      </c>
      <c r="E6" s="326"/>
      <c r="F6" s="524"/>
      <c r="G6" s="525"/>
      <c r="H6" s="525"/>
      <c r="I6" s="525"/>
      <c r="J6" s="63"/>
      <c r="K6" s="63"/>
      <c r="L6" s="63"/>
      <c r="M6" s="63"/>
      <c r="N6" s="326"/>
    </row>
    <row r="7" spans="1:14" ht="15" customHeight="1" x14ac:dyDescent="0.25">
      <c r="A7" s="511" t="s">
        <v>10</v>
      </c>
      <c r="B7" s="332">
        <v>815230</v>
      </c>
      <c r="C7" s="332">
        <v>889788</v>
      </c>
      <c r="D7" s="332">
        <v>921009</v>
      </c>
      <c r="E7" s="326"/>
      <c r="F7" s="524"/>
      <c r="G7" s="525"/>
      <c r="H7" s="525"/>
      <c r="I7" s="525"/>
      <c r="J7" s="63"/>
      <c r="K7" s="63"/>
      <c r="L7" s="63"/>
      <c r="M7" s="63"/>
      <c r="N7" s="326"/>
    </row>
    <row r="8" spans="1:14" ht="15" customHeight="1" x14ac:dyDescent="0.25">
      <c r="A8" s="301" t="s">
        <v>88</v>
      </c>
      <c r="B8" s="332">
        <v>815230</v>
      </c>
      <c r="C8" s="332">
        <v>889788</v>
      </c>
      <c r="D8" s="332">
        <v>921009</v>
      </c>
      <c r="E8" s="326"/>
      <c r="F8" s="524"/>
      <c r="G8" s="525"/>
      <c r="H8" s="525"/>
      <c r="I8" s="525"/>
      <c r="J8" s="63"/>
      <c r="K8" s="63"/>
      <c r="L8" s="63"/>
      <c r="M8" s="63"/>
      <c r="N8" s="326"/>
    </row>
    <row r="9" spans="1:14" ht="15" customHeight="1" x14ac:dyDescent="0.25">
      <c r="A9" s="301" t="s">
        <v>245</v>
      </c>
      <c r="B9" s="332">
        <v>163046</v>
      </c>
      <c r="C9" s="332">
        <v>177958</v>
      </c>
      <c r="D9" s="332">
        <v>184202</v>
      </c>
      <c r="E9" s="326"/>
      <c r="F9" s="524"/>
      <c r="G9" s="525"/>
      <c r="H9" s="525"/>
      <c r="I9" s="525"/>
      <c r="J9" s="63"/>
      <c r="K9" s="63"/>
      <c r="L9" s="63"/>
      <c r="M9" s="63"/>
      <c r="N9" s="326"/>
    </row>
    <row r="10" spans="1:14" ht="15" customHeight="1" x14ac:dyDescent="0.25">
      <c r="A10" s="301" t="s">
        <v>246</v>
      </c>
      <c r="B10" s="332">
        <v>163046</v>
      </c>
      <c r="C10" s="332">
        <v>177958</v>
      </c>
      <c r="D10" s="332">
        <v>184202</v>
      </c>
      <c r="E10" s="326"/>
      <c r="F10" s="524"/>
      <c r="G10" s="525"/>
      <c r="H10" s="525"/>
      <c r="I10" s="525"/>
      <c r="J10" s="63"/>
      <c r="K10" s="63"/>
      <c r="L10" s="63"/>
      <c r="M10" s="63"/>
      <c r="N10" s="326"/>
    </row>
    <row r="11" spans="1:14" ht="15" customHeight="1" x14ac:dyDescent="0.25">
      <c r="A11" s="301" t="s">
        <v>247</v>
      </c>
      <c r="B11" s="332">
        <v>163046</v>
      </c>
      <c r="C11" s="332">
        <v>177958</v>
      </c>
      <c r="D11" s="332">
        <v>184202</v>
      </c>
      <c r="E11" s="326"/>
      <c r="F11" s="524"/>
      <c r="G11" s="525"/>
      <c r="H11" s="525"/>
      <c r="I11" s="525"/>
      <c r="J11" s="63"/>
      <c r="K11" s="63"/>
      <c r="L11" s="63"/>
      <c r="M11" s="63"/>
      <c r="N11" s="326"/>
    </row>
    <row r="12" spans="1:14" ht="15" customHeight="1" x14ac:dyDescent="0.25">
      <c r="A12" s="301" t="s">
        <v>248</v>
      </c>
      <c r="B12" s="332">
        <v>163046</v>
      </c>
      <c r="C12" s="332">
        <v>177958</v>
      </c>
      <c r="D12" s="332">
        <v>184202</v>
      </c>
      <c r="E12" s="326"/>
      <c r="F12" s="524"/>
      <c r="G12" s="525"/>
      <c r="H12" s="525"/>
      <c r="I12" s="525"/>
      <c r="J12" s="63"/>
      <c r="K12" s="63"/>
      <c r="L12" s="63"/>
      <c r="M12" s="63"/>
      <c r="N12" s="326"/>
    </row>
    <row r="13" spans="1:14" ht="15" customHeight="1" x14ac:dyDescent="0.25">
      <c r="A13" s="301" t="s">
        <v>249</v>
      </c>
      <c r="B13" s="332">
        <v>163046</v>
      </c>
      <c r="C13" s="332">
        <v>177958</v>
      </c>
      <c r="D13" s="332">
        <v>184202</v>
      </c>
      <c r="E13" s="326"/>
      <c r="F13" s="524"/>
      <c r="G13" s="525"/>
      <c r="H13" s="525"/>
      <c r="I13" s="525"/>
      <c r="J13" s="63"/>
      <c r="K13" s="63"/>
      <c r="L13" s="63"/>
      <c r="M13" s="63"/>
      <c r="N13" s="326"/>
    </row>
    <row r="14" spans="1:14" ht="15" customHeight="1" x14ac:dyDescent="0.25">
      <c r="A14" s="301" t="s">
        <v>250</v>
      </c>
      <c r="B14" s="332">
        <v>163046</v>
      </c>
      <c r="C14" s="332">
        <v>177958</v>
      </c>
      <c r="D14" s="332">
        <v>184202</v>
      </c>
      <c r="E14" s="326"/>
      <c r="F14" s="524"/>
      <c r="G14" s="525"/>
      <c r="H14" s="525"/>
      <c r="I14" s="525"/>
      <c r="J14" s="63"/>
      <c r="K14" s="63"/>
      <c r="L14" s="63"/>
      <c r="M14" s="63"/>
      <c r="N14" s="326"/>
    </row>
    <row r="15" spans="1:14" ht="15" customHeight="1" x14ac:dyDescent="0.25">
      <c r="A15" s="301" t="s">
        <v>251</v>
      </c>
      <c r="B15" s="332">
        <v>163046</v>
      </c>
      <c r="C15" s="332">
        <v>177958</v>
      </c>
      <c r="D15" s="332">
        <v>184202</v>
      </c>
      <c r="E15" s="326"/>
      <c r="F15" s="524"/>
      <c r="G15" s="525"/>
      <c r="H15" s="525"/>
      <c r="I15" s="525"/>
      <c r="J15" s="63"/>
      <c r="K15" s="63"/>
      <c r="L15" s="63"/>
      <c r="M15" s="63"/>
      <c r="N15" s="326"/>
    </row>
    <row r="16" spans="1:14" ht="15" customHeight="1" x14ac:dyDescent="0.25">
      <c r="A16" s="301" t="s">
        <v>252</v>
      </c>
      <c r="B16" s="332">
        <v>163046</v>
      </c>
      <c r="C16" s="332">
        <v>177958</v>
      </c>
      <c r="D16" s="332">
        <v>184202</v>
      </c>
      <c r="E16" s="326"/>
      <c r="F16" s="524"/>
      <c r="G16" s="525"/>
      <c r="H16" s="525"/>
      <c r="I16" s="525"/>
      <c r="J16" s="63"/>
      <c r="K16" s="63"/>
      <c r="L16" s="63"/>
      <c r="M16" s="63"/>
      <c r="N16" s="326"/>
    </row>
    <row r="17" spans="1:14" ht="15" customHeight="1" x14ac:dyDescent="0.25">
      <c r="A17" s="301" t="s">
        <v>253</v>
      </c>
      <c r="B17" s="332">
        <v>163046</v>
      </c>
      <c r="C17" s="332">
        <v>177958</v>
      </c>
      <c r="D17" s="332">
        <v>184202</v>
      </c>
      <c r="E17" s="326"/>
      <c r="F17" s="524"/>
      <c r="G17" s="525"/>
      <c r="H17" s="525"/>
      <c r="I17" s="525"/>
      <c r="J17" s="63"/>
      <c r="K17" s="63"/>
      <c r="L17" s="63"/>
      <c r="M17" s="63"/>
      <c r="N17" s="326"/>
    </row>
    <row r="18" spans="1:14" ht="15" customHeight="1" x14ac:dyDescent="0.25">
      <c r="A18" s="301" t="s">
        <v>254</v>
      </c>
      <c r="B18" s="332">
        <v>163046</v>
      </c>
      <c r="C18" s="332">
        <v>177958</v>
      </c>
      <c r="D18" s="332">
        <v>184202</v>
      </c>
      <c r="E18" s="326"/>
      <c r="F18" s="524"/>
      <c r="G18" s="525"/>
      <c r="H18" s="525"/>
      <c r="I18" s="525"/>
      <c r="J18" s="63"/>
      <c r="K18" s="63"/>
      <c r="L18" s="63"/>
      <c r="M18" s="63"/>
      <c r="N18" s="326"/>
    </row>
    <row r="19" spans="1:14" ht="15" customHeight="1" x14ac:dyDescent="0.25">
      <c r="A19" s="301" t="s">
        <v>255</v>
      </c>
      <c r="B19" s="332">
        <v>407615</v>
      </c>
      <c r="C19" s="332">
        <v>444895</v>
      </c>
      <c r="D19" s="332">
        <v>460506</v>
      </c>
      <c r="E19" s="326"/>
      <c r="F19" s="524"/>
      <c r="G19" s="525"/>
      <c r="H19" s="525"/>
      <c r="I19" s="525"/>
      <c r="J19" s="63"/>
      <c r="K19" s="63"/>
      <c r="L19" s="63"/>
      <c r="M19" s="63"/>
      <c r="N19" s="326"/>
    </row>
    <row r="20" spans="1:14" ht="15" customHeight="1" x14ac:dyDescent="0.25">
      <c r="A20" s="301" t="s">
        <v>256</v>
      </c>
      <c r="B20" s="332">
        <v>407615</v>
      </c>
      <c r="C20" s="332">
        <v>444895</v>
      </c>
      <c r="D20" s="332">
        <v>460506</v>
      </c>
      <c r="E20" s="326"/>
      <c r="F20" s="524"/>
      <c r="G20" s="525"/>
      <c r="H20" s="525"/>
      <c r="I20" s="525"/>
      <c r="J20" s="63"/>
      <c r="K20" s="63"/>
      <c r="L20" s="63"/>
      <c r="M20" s="63"/>
      <c r="N20" s="326"/>
    </row>
    <row r="21" spans="1:14" ht="15" customHeight="1" x14ac:dyDescent="0.25">
      <c r="A21" s="301" t="s">
        <v>257</v>
      </c>
      <c r="B21" s="332">
        <v>163046</v>
      </c>
      <c r="C21" s="332">
        <v>177958</v>
      </c>
      <c r="D21" s="332">
        <v>184202</v>
      </c>
      <c r="E21" s="326"/>
      <c r="F21" s="524"/>
      <c r="G21" s="525"/>
      <c r="H21" s="525"/>
      <c r="I21" s="525"/>
      <c r="J21" s="63"/>
      <c r="K21" s="63"/>
      <c r="L21" s="63"/>
      <c r="M21" s="63"/>
      <c r="N21" s="326"/>
    </row>
    <row r="22" spans="1:14" ht="15" customHeight="1" x14ac:dyDescent="0.25">
      <c r="A22" s="301" t="s">
        <v>258</v>
      </c>
      <c r="B22" s="332">
        <v>163046</v>
      </c>
      <c r="C22" s="332">
        <v>177958</v>
      </c>
      <c r="D22" s="332">
        <v>184202</v>
      </c>
      <c r="E22" s="326"/>
      <c r="F22" s="524"/>
      <c r="G22" s="525"/>
      <c r="H22" s="525"/>
      <c r="I22" s="525"/>
      <c r="J22" s="63"/>
      <c r="K22" s="63"/>
      <c r="L22" s="63"/>
      <c r="M22" s="63"/>
      <c r="N22" s="326"/>
    </row>
    <row r="23" spans="1:14" ht="15.6" customHeight="1" x14ac:dyDescent="0.25">
      <c r="A23" s="301" t="s">
        <v>259</v>
      </c>
      <c r="B23" s="332">
        <v>407615</v>
      </c>
      <c r="C23" s="332">
        <v>444895</v>
      </c>
      <c r="D23" s="332">
        <v>460506</v>
      </c>
      <c r="E23" s="326"/>
      <c r="F23" s="524"/>
      <c r="G23" s="525"/>
      <c r="H23" s="525"/>
      <c r="I23" s="525"/>
      <c r="J23" s="63"/>
      <c r="K23" s="63"/>
      <c r="L23" s="63"/>
      <c r="M23" s="63"/>
      <c r="N23" s="326"/>
    </row>
    <row r="24" spans="1:14" ht="15" customHeight="1" x14ac:dyDescent="0.25">
      <c r="A24" s="301" t="s">
        <v>260</v>
      </c>
      <c r="B24" s="332">
        <v>407615</v>
      </c>
      <c r="C24" s="332">
        <v>444895</v>
      </c>
      <c r="D24" s="332">
        <v>460506</v>
      </c>
      <c r="E24" s="326"/>
      <c r="F24" s="524"/>
      <c r="G24" s="525"/>
      <c r="H24" s="525"/>
      <c r="I24" s="525"/>
      <c r="J24" s="63"/>
      <c r="K24" s="63"/>
      <c r="L24" s="63"/>
      <c r="M24" s="63"/>
      <c r="N24" s="326"/>
    </row>
    <row r="25" spans="1:14" ht="15" customHeight="1" x14ac:dyDescent="0.25">
      <c r="A25" s="301" t="s">
        <v>261</v>
      </c>
      <c r="B25" s="332">
        <v>407615</v>
      </c>
      <c r="C25" s="332">
        <v>444895</v>
      </c>
      <c r="D25" s="332">
        <v>460506</v>
      </c>
      <c r="E25" s="326"/>
      <c r="F25" s="524"/>
      <c r="G25" s="525"/>
      <c r="H25" s="525"/>
      <c r="I25" s="525"/>
      <c r="J25" s="63"/>
      <c r="K25" s="63"/>
      <c r="L25" s="63"/>
      <c r="M25" s="63"/>
      <c r="N25" s="326"/>
    </row>
    <row r="26" spans="1:14" ht="15" customHeight="1" x14ac:dyDescent="0.25">
      <c r="A26" s="301" t="s">
        <v>262</v>
      </c>
      <c r="B26" s="332">
        <v>407615</v>
      </c>
      <c r="C26" s="332">
        <v>444895</v>
      </c>
      <c r="D26" s="332">
        <v>460506</v>
      </c>
      <c r="E26" s="326"/>
      <c r="F26" s="524"/>
      <c r="G26" s="525"/>
      <c r="H26" s="525"/>
      <c r="I26" s="525"/>
      <c r="J26" s="63"/>
      <c r="K26" s="63"/>
      <c r="L26" s="63"/>
      <c r="M26" s="63"/>
      <c r="N26" s="326"/>
    </row>
    <row r="27" spans="1:14" ht="15" customHeight="1" x14ac:dyDescent="0.25">
      <c r="A27" s="301" t="s">
        <v>263</v>
      </c>
      <c r="B27" s="332">
        <v>407615</v>
      </c>
      <c r="C27" s="332">
        <v>444895</v>
      </c>
      <c r="D27" s="332">
        <v>460506</v>
      </c>
      <c r="E27" s="326"/>
      <c r="F27" s="524"/>
      <c r="G27" s="525"/>
      <c r="H27" s="525"/>
      <c r="I27" s="525"/>
      <c r="J27" s="63"/>
      <c r="K27" s="63"/>
      <c r="L27" s="63"/>
      <c r="M27" s="63"/>
      <c r="N27" s="326"/>
    </row>
    <row r="28" spans="1:14" ht="15" customHeight="1" x14ac:dyDescent="0.25">
      <c r="A28" s="301" t="s">
        <v>264</v>
      </c>
      <c r="B28" s="332">
        <v>163046</v>
      </c>
      <c r="C28" s="332">
        <v>177958</v>
      </c>
      <c r="D28" s="332">
        <v>184202</v>
      </c>
      <c r="E28" s="326"/>
      <c r="F28" s="524"/>
      <c r="G28" s="525"/>
      <c r="H28" s="525"/>
      <c r="I28" s="525"/>
      <c r="J28" s="63"/>
      <c r="K28" s="63"/>
      <c r="L28" s="63"/>
      <c r="M28" s="63"/>
      <c r="N28" s="326"/>
    </row>
    <row r="29" spans="1:14" ht="15" customHeight="1" x14ac:dyDescent="0.25">
      <c r="A29" s="301" t="s">
        <v>265</v>
      </c>
      <c r="B29" s="332">
        <v>407615</v>
      </c>
      <c r="C29" s="332">
        <v>444895</v>
      </c>
      <c r="D29" s="332">
        <v>460506</v>
      </c>
      <c r="E29" s="326"/>
      <c r="F29" s="524"/>
      <c r="G29" s="525"/>
      <c r="H29" s="525"/>
      <c r="I29" s="525"/>
      <c r="J29" s="63"/>
      <c r="K29" s="63"/>
      <c r="L29" s="63"/>
      <c r="M29" s="63"/>
      <c r="N29" s="326"/>
    </row>
    <row r="30" spans="1:14" ht="15" customHeight="1" x14ac:dyDescent="0.25">
      <c r="A30" s="301" t="s">
        <v>266</v>
      </c>
      <c r="B30" s="332">
        <v>815230</v>
      </c>
      <c r="C30" s="332">
        <v>889788</v>
      </c>
      <c r="D30" s="332">
        <v>921009</v>
      </c>
      <c r="E30" s="326"/>
      <c r="F30" s="524"/>
      <c r="G30" s="525"/>
      <c r="H30" s="525"/>
      <c r="I30" s="525"/>
      <c r="J30" s="63"/>
      <c r="K30" s="63"/>
      <c r="L30" s="63"/>
      <c r="M30" s="63"/>
      <c r="N30" s="326"/>
    </row>
    <row r="31" spans="1:14" ht="31.5" x14ac:dyDescent="0.25">
      <c r="A31" s="301" t="s">
        <v>267</v>
      </c>
      <c r="B31" s="332">
        <v>407615</v>
      </c>
      <c r="C31" s="332">
        <v>444895</v>
      </c>
      <c r="D31" s="332">
        <v>460506</v>
      </c>
      <c r="E31" s="326"/>
      <c r="F31" s="524"/>
      <c r="G31" s="525"/>
      <c r="H31" s="525"/>
      <c r="I31" s="525"/>
      <c r="J31" s="63"/>
      <c r="K31" s="63"/>
      <c r="L31" s="63"/>
      <c r="M31" s="63"/>
      <c r="N31" s="326"/>
    </row>
    <row r="32" spans="1:14" ht="15" customHeight="1" x14ac:dyDescent="0.25">
      <c r="A32" s="301" t="s">
        <v>268</v>
      </c>
      <c r="B32" s="332">
        <v>815230</v>
      </c>
      <c r="C32" s="332">
        <v>889788</v>
      </c>
      <c r="D32" s="332">
        <v>921009</v>
      </c>
      <c r="E32" s="326"/>
      <c r="F32" s="524"/>
      <c r="G32" s="525"/>
      <c r="H32" s="525"/>
      <c r="I32" s="525"/>
      <c r="J32" s="63"/>
      <c r="K32" s="63"/>
      <c r="L32" s="63"/>
      <c r="M32" s="63"/>
      <c r="N32" s="326"/>
    </row>
    <row r="33" spans="1:14" ht="15" customHeight="1" x14ac:dyDescent="0.25">
      <c r="A33" s="301" t="s">
        <v>269</v>
      </c>
      <c r="B33" s="332">
        <v>163046</v>
      </c>
      <c r="C33" s="332">
        <v>177958</v>
      </c>
      <c r="D33" s="332">
        <v>184202</v>
      </c>
      <c r="E33" s="326"/>
      <c r="F33" s="524"/>
      <c r="G33" s="525"/>
      <c r="H33" s="525"/>
      <c r="I33" s="525"/>
      <c r="J33" s="63"/>
      <c r="K33" s="63"/>
      <c r="L33" s="63"/>
      <c r="M33" s="63"/>
      <c r="N33" s="326"/>
    </row>
    <row r="34" spans="1:14" ht="15" customHeight="1" x14ac:dyDescent="0.25">
      <c r="A34" s="301" t="s">
        <v>270</v>
      </c>
      <c r="B34" s="332">
        <v>407615</v>
      </c>
      <c r="C34" s="332">
        <v>444895</v>
      </c>
      <c r="D34" s="332">
        <v>460506</v>
      </c>
      <c r="E34" s="326"/>
      <c r="F34" s="524"/>
      <c r="G34" s="525"/>
      <c r="H34" s="525"/>
      <c r="I34" s="525"/>
      <c r="J34" s="63"/>
      <c r="K34" s="63"/>
      <c r="L34" s="63"/>
      <c r="M34" s="63"/>
      <c r="N34" s="326"/>
    </row>
    <row r="35" spans="1:14" ht="31.5" x14ac:dyDescent="0.25">
      <c r="A35" s="301" t="s">
        <v>271</v>
      </c>
      <c r="B35" s="332">
        <v>163046</v>
      </c>
      <c r="C35" s="332">
        <v>177958</v>
      </c>
      <c r="D35" s="332">
        <v>184202</v>
      </c>
      <c r="E35" s="326"/>
      <c r="F35" s="524"/>
      <c r="G35" s="525"/>
      <c r="H35" s="525"/>
      <c r="I35" s="525"/>
      <c r="J35" s="63"/>
      <c r="K35" s="63"/>
      <c r="L35" s="63"/>
      <c r="M35" s="63"/>
      <c r="N35" s="326"/>
    </row>
    <row r="36" spans="1:14" ht="15" customHeight="1" x14ac:dyDescent="0.25">
      <c r="A36" s="301" t="s">
        <v>272</v>
      </c>
      <c r="B36" s="332">
        <v>163046</v>
      </c>
      <c r="C36" s="332">
        <v>177958</v>
      </c>
      <c r="D36" s="332">
        <v>184202</v>
      </c>
      <c r="E36" s="326"/>
      <c r="F36" s="524"/>
      <c r="G36" s="525"/>
      <c r="H36" s="525"/>
      <c r="I36" s="525"/>
      <c r="J36" s="63"/>
      <c r="K36" s="63"/>
      <c r="L36" s="63"/>
      <c r="M36" s="63"/>
      <c r="N36" s="326"/>
    </row>
    <row r="37" spans="1:14" ht="15" customHeight="1" x14ac:dyDescent="0.25">
      <c r="A37" s="301" t="s">
        <v>273</v>
      </c>
      <c r="B37" s="332">
        <v>163046</v>
      </c>
      <c r="C37" s="332">
        <v>177958</v>
      </c>
      <c r="D37" s="332">
        <v>184202</v>
      </c>
      <c r="E37" s="326"/>
      <c r="F37" s="524"/>
      <c r="G37" s="525"/>
      <c r="H37" s="525"/>
      <c r="I37" s="525"/>
      <c r="J37" s="63"/>
      <c r="K37" s="63"/>
      <c r="L37" s="63"/>
      <c r="M37" s="63"/>
      <c r="N37" s="326"/>
    </row>
    <row r="38" spans="1:14" ht="15" customHeight="1" x14ac:dyDescent="0.25">
      <c r="A38" s="301" t="s">
        <v>274</v>
      </c>
      <c r="B38" s="332">
        <v>163046</v>
      </c>
      <c r="C38" s="332">
        <v>177958</v>
      </c>
      <c r="D38" s="332">
        <v>184202</v>
      </c>
      <c r="E38" s="326"/>
      <c r="F38" s="524"/>
      <c r="G38" s="525"/>
      <c r="H38" s="525"/>
      <c r="I38" s="525"/>
      <c r="J38" s="63"/>
      <c r="K38" s="63"/>
      <c r="L38" s="63"/>
      <c r="M38" s="63"/>
      <c r="N38" s="326"/>
    </row>
    <row r="39" spans="1:14" ht="15" customHeight="1" x14ac:dyDescent="0.25">
      <c r="A39" s="301" t="s">
        <v>275</v>
      </c>
      <c r="B39" s="332">
        <v>163046</v>
      </c>
      <c r="C39" s="332">
        <v>177958</v>
      </c>
      <c r="D39" s="332">
        <v>184202</v>
      </c>
      <c r="E39" s="326"/>
      <c r="F39" s="524"/>
      <c r="G39" s="525"/>
      <c r="H39" s="525"/>
      <c r="I39" s="525"/>
      <c r="J39" s="63"/>
      <c r="K39" s="63"/>
      <c r="L39" s="63"/>
      <c r="M39" s="63"/>
      <c r="N39" s="326"/>
    </row>
    <row r="40" spans="1:14" ht="31.5" x14ac:dyDescent="0.25">
      <c r="A40" s="301" t="s">
        <v>276</v>
      </c>
      <c r="B40" s="332">
        <v>163046</v>
      </c>
      <c r="C40" s="332">
        <v>177958</v>
      </c>
      <c r="D40" s="332">
        <v>184202</v>
      </c>
      <c r="E40" s="326"/>
      <c r="F40" s="524"/>
      <c r="G40" s="525"/>
      <c r="H40" s="525"/>
      <c r="I40" s="525"/>
      <c r="J40" s="63"/>
      <c r="K40" s="63"/>
      <c r="L40" s="63"/>
      <c r="M40" s="63"/>
      <c r="N40" s="326"/>
    </row>
    <row r="41" spans="1:14" ht="15" customHeight="1" x14ac:dyDescent="0.25">
      <c r="A41" s="301" t="s">
        <v>277</v>
      </c>
      <c r="B41" s="332">
        <v>407615</v>
      </c>
      <c r="C41" s="332">
        <v>444895</v>
      </c>
      <c r="D41" s="332">
        <v>460506</v>
      </c>
      <c r="E41" s="326"/>
      <c r="F41" s="524"/>
      <c r="G41" s="525"/>
      <c r="H41" s="525"/>
      <c r="I41" s="525"/>
      <c r="J41" s="63"/>
      <c r="K41" s="63"/>
      <c r="L41" s="63"/>
      <c r="M41" s="63"/>
      <c r="N41" s="326"/>
    </row>
    <row r="42" spans="1:14" ht="15" customHeight="1" x14ac:dyDescent="0.25">
      <c r="A42" s="301" t="s">
        <v>278</v>
      </c>
      <c r="B42" s="332">
        <v>163046</v>
      </c>
      <c r="C42" s="332">
        <v>177958</v>
      </c>
      <c r="D42" s="332">
        <v>184202</v>
      </c>
      <c r="E42" s="326"/>
      <c r="F42" s="524"/>
      <c r="G42" s="525"/>
      <c r="H42" s="525"/>
      <c r="I42" s="525"/>
      <c r="J42" s="63"/>
      <c r="K42" s="63"/>
      <c r="L42" s="63"/>
      <c r="M42" s="63"/>
      <c r="N42" s="326"/>
    </row>
    <row r="43" spans="1:14" ht="15" customHeight="1" x14ac:dyDescent="0.25">
      <c r="A43" s="301" t="s">
        <v>279</v>
      </c>
      <c r="B43" s="332">
        <v>163046</v>
      </c>
      <c r="C43" s="332">
        <v>177958</v>
      </c>
      <c r="D43" s="332">
        <v>184202</v>
      </c>
      <c r="E43" s="326"/>
      <c r="F43" s="524"/>
      <c r="G43" s="525"/>
      <c r="H43" s="525"/>
      <c r="I43" s="525"/>
      <c r="J43" s="63"/>
      <c r="K43" s="63"/>
      <c r="L43" s="63"/>
      <c r="M43" s="63"/>
      <c r="N43" s="326"/>
    </row>
    <row r="44" spans="1:14" ht="15" customHeight="1" x14ac:dyDescent="0.25">
      <c r="A44" s="301" t="s">
        <v>280</v>
      </c>
      <c r="B44" s="332">
        <v>163046</v>
      </c>
      <c r="C44" s="332">
        <v>177958</v>
      </c>
      <c r="D44" s="332">
        <v>184202</v>
      </c>
      <c r="E44" s="326"/>
      <c r="F44" s="524"/>
      <c r="G44" s="525"/>
      <c r="H44" s="525"/>
      <c r="I44" s="525"/>
      <c r="J44" s="63"/>
      <c r="K44" s="63"/>
      <c r="L44" s="63"/>
      <c r="M44" s="63"/>
      <c r="N44" s="326"/>
    </row>
    <row r="45" spans="1:14" ht="31.5" x14ac:dyDescent="0.25">
      <c r="A45" s="301" t="s">
        <v>281</v>
      </c>
      <c r="B45" s="332">
        <v>163046</v>
      </c>
      <c r="C45" s="332">
        <v>177958</v>
      </c>
      <c r="D45" s="332">
        <v>184202</v>
      </c>
      <c r="E45" s="326"/>
      <c r="F45" s="524"/>
      <c r="G45" s="525"/>
      <c r="H45" s="525"/>
      <c r="I45" s="525"/>
      <c r="J45" s="63"/>
      <c r="K45" s="63"/>
      <c r="L45" s="63"/>
      <c r="M45" s="63"/>
      <c r="N45" s="326"/>
    </row>
    <row r="46" spans="1:14" ht="15" customHeight="1" x14ac:dyDescent="0.25">
      <c r="A46" s="301" t="s">
        <v>282</v>
      </c>
      <c r="B46" s="332">
        <v>163046</v>
      </c>
      <c r="C46" s="332">
        <v>177958</v>
      </c>
      <c r="D46" s="332">
        <v>184202</v>
      </c>
      <c r="E46" s="326"/>
      <c r="F46" s="524"/>
      <c r="G46" s="525"/>
      <c r="H46" s="525"/>
      <c r="I46" s="525"/>
      <c r="J46" s="63"/>
      <c r="K46" s="63"/>
      <c r="L46" s="63"/>
      <c r="M46" s="63"/>
      <c r="N46" s="326"/>
    </row>
    <row r="47" spans="1:14" ht="15" customHeight="1" x14ac:dyDescent="0.25">
      <c r="A47" s="301" t="s">
        <v>91</v>
      </c>
      <c r="B47" s="332">
        <v>163046</v>
      </c>
      <c r="C47" s="332">
        <v>177958</v>
      </c>
      <c r="D47" s="332">
        <v>184202</v>
      </c>
      <c r="E47" s="326"/>
      <c r="F47" s="524"/>
      <c r="G47" s="525"/>
      <c r="H47" s="525"/>
      <c r="I47" s="525"/>
      <c r="J47" s="63"/>
      <c r="K47" s="63"/>
      <c r="L47" s="63"/>
      <c r="M47" s="63"/>
      <c r="N47" s="326"/>
    </row>
    <row r="48" spans="1:14" ht="15" customHeight="1" x14ac:dyDescent="0.25">
      <c r="A48" s="301" t="s">
        <v>283</v>
      </c>
      <c r="B48" s="332">
        <v>163046</v>
      </c>
      <c r="C48" s="332">
        <v>177958</v>
      </c>
      <c r="D48" s="332">
        <v>184202</v>
      </c>
      <c r="E48" s="326"/>
      <c r="F48" s="524"/>
      <c r="G48" s="525"/>
      <c r="H48" s="525"/>
      <c r="I48" s="525"/>
      <c r="J48" s="63"/>
      <c r="K48" s="63"/>
      <c r="L48" s="63"/>
      <c r="M48" s="63"/>
      <c r="N48" s="326"/>
    </row>
    <row r="49" spans="1:14" ht="15" customHeight="1" x14ac:dyDescent="0.25">
      <c r="A49" s="301" t="s">
        <v>284</v>
      </c>
      <c r="B49" s="332">
        <v>163046</v>
      </c>
      <c r="C49" s="332">
        <v>177958</v>
      </c>
      <c r="D49" s="332">
        <v>184202</v>
      </c>
      <c r="E49" s="326"/>
      <c r="F49" s="524"/>
      <c r="G49" s="525"/>
      <c r="H49" s="525"/>
      <c r="I49" s="525"/>
      <c r="J49" s="63"/>
      <c r="K49" s="63"/>
      <c r="L49" s="63"/>
      <c r="M49" s="63"/>
      <c r="N49" s="326"/>
    </row>
    <row r="50" spans="1:14" ht="15" customHeight="1" x14ac:dyDescent="0.25">
      <c r="A50" s="301" t="s">
        <v>285</v>
      </c>
      <c r="B50" s="332">
        <v>163046</v>
      </c>
      <c r="C50" s="332">
        <v>177958</v>
      </c>
      <c r="D50" s="332">
        <v>184202</v>
      </c>
      <c r="E50" s="326"/>
      <c r="F50" s="524"/>
      <c r="G50" s="525"/>
      <c r="H50" s="525"/>
      <c r="I50" s="525"/>
      <c r="J50" s="63"/>
      <c r="K50" s="63"/>
      <c r="L50" s="63"/>
      <c r="M50" s="63"/>
      <c r="N50" s="326"/>
    </row>
    <row r="51" spans="1:14" ht="15" customHeight="1" x14ac:dyDescent="0.25">
      <c r="A51" s="301" t="s">
        <v>286</v>
      </c>
      <c r="B51" s="332">
        <v>163046</v>
      </c>
      <c r="C51" s="332">
        <v>177958</v>
      </c>
      <c r="D51" s="332">
        <v>184202</v>
      </c>
      <c r="E51" s="326"/>
      <c r="F51" s="524"/>
      <c r="G51" s="525"/>
      <c r="H51" s="525"/>
      <c r="I51" s="525"/>
      <c r="J51" s="63"/>
      <c r="K51" s="63"/>
      <c r="L51" s="63"/>
      <c r="M51" s="63"/>
      <c r="N51" s="326"/>
    </row>
    <row r="52" spans="1:14" ht="15" customHeight="1" x14ac:dyDescent="0.25">
      <c r="A52" s="301" t="s">
        <v>287</v>
      </c>
      <c r="B52" s="332">
        <v>163046</v>
      </c>
      <c r="C52" s="332">
        <v>177958</v>
      </c>
      <c r="D52" s="332">
        <v>184202</v>
      </c>
      <c r="E52" s="326"/>
      <c r="F52" s="524"/>
      <c r="G52" s="525"/>
      <c r="H52" s="525"/>
      <c r="I52" s="525"/>
      <c r="J52" s="63"/>
      <c r="K52" s="63"/>
      <c r="L52" s="63"/>
      <c r="M52" s="63"/>
      <c r="N52" s="326"/>
    </row>
    <row r="53" spans="1:14" ht="15" customHeight="1" x14ac:dyDescent="0.25">
      <c r="A53" s="301" t="s">
        <v>288</v>
      </c>
      <c r="B53" s="332">
        <v>407615</v>
      </c>
      <c r="C53" s="332">
        <v>444895</v>
      </c>
      <c r="D53" s="332">
        <v>460506</v>
      </c>
      <c r="E53" s="326"/>
      <c r="F53" s="524"/>
      <c r="G53" s="525"/>
      <c r="H53" s="525"/>
      <c r="I53" s="525"/>
      <c r="J53" s="63"/>
      <c r="K53" s="63"/>
      <c r="L53" s="63"/>
      <c r="M53" s="63"/>
      <c r="N53" s="326"/>
    </row>
    <row r="54" spans="1:14" ht="15" customHeight="1" x14ac:dyDescent="0.25">
      <c r="A54" s="301" t="s">
        <v>95</v>
      </c>
      <c r="B54" s="332">
        <v>2445689</v>
      </c>
      <c r="C54" s="332">
        <v>2669368</v>
      </c>
      <c r="D54" s="332">
        <v>2763033</v>
      </c>
      <c r="E54" s="326"/>
      <c r="F54" s="524"/>
      <c r="G54" s="525"/>
      <c r="H54" s="525"/>
      <c r="I54" s="525"/>
      <c r="J54" s="63"/>
      <c r="K54" s="63"/>
      <c r="L54" s="63"/>
      <c r="M54" s="63"/>
      <c r="N54" s="326"/>
    </row>
    <row r="55" spans="1:14" ht="15" customHeight="1" x14ac:dyDescent="0.25">
      <c r="A55" s="301" t="s">
        <v>96</v>
      </c>
      <c r="B55" s="332">
        <v>407615</v>
      </c>
      <c r="C55" s="332">
        <v>444895</v>
      </c>
      <c r="D55" s="332">
        <v>460506</v>
      </c>
      <c r="E55" s="326"/>
      <c r="F55" s="524"/>
      <c r="G55" s="525"/>
      <c r="H55" s="525"/>
      <c r="I55" s="525"/>
      <c r="J55" s="63"/>
      <c r="K55" s="63"/>
      <c r="L55" s="63"/>
      <c r="M55" s="63"/>
      <c r="N55" s="326"/>
    </row>
    <row r="56" spans="1:14" ht="15" customHeight="1" x14ac:dyDescent="0.25">
      <c r="A56" s="301" t="s">
        <v>97</v>
      </c>
      <c r="B56" s="332">
        <v>407615</v>
      </c>
      <c r="C56" s="332">
        <v>444895</v>
      </c>
      <c r="D56" s="332">
        <v>460506</v>
      </c>
      <c r="E56" s="326"/>
      <c r="F56" s="524"/>
      <c r="G56" s="525"/>
      <c r="H56" s="525"/>
      <c r="I56" s="525"/>
      <c r="J56" s="63"/>
      <c r="K56" s="63"/>
      <c r="L56" s="63"/>
      <c r="M56" s="63"/>
      <c r="N56" s="326"/>
    </row>
    <row r="57" spans="1:14" ht="15" customHeight="1" x14ac:dyDescent="0.25">
      <c r="A57" s="301" t="s">
        <v>98</v>
      </c>
      <c r="B57" s="332">
        <v>407615</v>
      </c>
      <c r="C57" s="332">
        <v>444895</v>
      </c>
      <c r="D57" s="332">
        <v>460506</v>
      </c>
      <c r="E57" s="326"/>
      <c r="F57" s="524"/>
      <c r="G57" s="525"/>
      <c r="H57" s="525"/>
      <c r="I57" s="525"/>
      <c r="J57" s="63"/>
      <c r="K57" s="63"/>
      <c r="L57" s="63"/>
      <c r="M57" s="63"/>
      <c r="N57" s="326"/>
    </row>
    <row r="58" spans="1:14" ht="15" customHeight="1" x14ac:dyDescent="0.25">
      <c r="A58" s="301" t="s">
        <v>99</v>
      </c>
      <c r="B58" s="332">
        <v>407615</v>
      </c>
      <c r="C58" s="332">
        <v>444895</v>
      </c>
      <c r="D58" s="332">
        <v>460506</v>
      </c>
      <c r="E58" s="326"/>
      <c r="F58" s="524"/>
      <c r="G58" s="525"/>
      <c r="H58" s="525"/>
      <c r="I58" s="525"/>
      <c r="J58" s="63"/>
      <c r="K58" s="63"/>
      <c r="L58" s="63"/>
      <c r="M58" s="63"/>
      <c r="N58" s="326"/>
    </row>
    <row r="59" spans="1:14" ht="15" customHeight="1" x14ac:dyDescent="0.25">
      <c r="A59" s="301" t="s">
        <v>289</v>
      </c>
      <c r="B59" s="332">
        <v>407615</v>
      </c>
      <c r="C59" s="332">
        <v>444895</v>
      </c>
      <c r="D59" s="332">
        <v>460506</v>
      </c>
      <c r="E59" s="326"/>
      <c r="F59" s="524"/>
      <c r="G59" s="525"/>
      <c r="H59" s="525"/>
      <c r="I59" s="525"/>
      <c r="J59" s="63"/>
      <c r="K59" s="63"/>
      <c r="L59" s="63"/>
      <c r="M59" s="63"/>
      <c r="N59" s="326"/>
    </row>
    <row r="60" spans="1:14" ht="31.5" x14ac:dyDescent="0.25">
      <c r="A60" s="301" t="s">
        <v>290</v>
      </c>
      <c r="B60" s="332">
        <v>407615</v>
      </c>
      <c r="C60" s="332">
        <v>444895</v>
      </c>
      <c r="D60" s="332">
        <v>460506</v>
      </c>
      <c r="E60" s="326"/>
      <c r="F60" s="524"/>
      <c r="G60" s="525"/>
      <c r="H60" s="525"/>
      <c r="I60" s="525"/>
      <c r="J60" s="63"/>
      <c r="K60" s="63"/>
      <c r="L60" s="63"/>
      <c r="M60" s="63"/>
      <c r="N60" s="326"/>
    </row>
    <row r="61" spans="1:14" ht="15" customHeight="1" x14ac:dyDescent="0.25">
      <c r="A61" s="301" t="s">
        <v>291</v>
      </c>
      <c r="B61" s="332">
        <v>163046</v>
      </c>
      <c r="C61" s="332">
        <v>177958</v>
      </c>
      <c r="D61" s="332">
        <v>184202</v>
      </c>
      <c r="E61" s="326"/>
      <c r="F61" s="524"/>
      <c r="G61" s="525"/>
      <c r="H61" s="525"/>
      <c r="I61" s="525"/>
      <c r="J61" s="63"/>
      <c r="K61" s="63"/>
      <c r="L61" s="63"/>
      <c r="M61" s="63"/>
      <c r="N61" s="326"/>
    </row>
    <row r="62" spans="1:14" ht="15" customHeight="1" x14ac:dyDescent="0.25">
      <c r="A62" s="301" t="s">
        <v>292</v>
      </c>
      <c r="B62" s="332">
        <v>163046</v>
      </c>
      <c r="C62" s="332">
        <v>177958</v>
      </c>
      <c r="D62" s="332">
        <v>184202</v>
      </c>
      <c r="E62" s="326"/>
      <c r="F62" s="524"/>
      <c r="G62" s="525"/>
      <c r="H62" s="525"/>
      <c r="I62" s="525"/>
      <c r="J62" s="63"/>
      <c r="K62" s="63"/>
      <c r="L62" s="63"/>
      <c r="M62" s="63"/>
      <c r="N62" s="326"/>
    </row>
    <row r="63" spans="1:14" ht="15" customHeight="1" x14ac:dyDescent="0.25">
      <c r="A63" s="301" t="s">
        <v>293</v>
      </c>
      <c r="B63" s="332">
        <v>407615</v>
      </c>
      <c r="C63" s="332">
        <v>444895</v>
      </c>
      <c r="D63" s="332">
        <v>460506</v>
      </c>
      <c r="E63" s="326"/>
      <c r="F63" s="524"/>
      <c r="G63" s="525"/>
      <c r="H63" s="525"/>
      <c r="I63" s="525"/>
      <c r="J63" s="63"/>
      <c r="K63" s="63"/>
      <c r="L63" s="63"/>
      <c r="M63" s="63"/>
      <c r="N63" s="326"/>
    </row>
    <row r="64" spans="1:14" ht="15" customHeight="1" x14ac:dyDescent="0.25">
      <c r="A64" s="301" t="s">
        <v>294</v>
      </c>
      <c r="B64" s="332">
        <v>163046</v>
      </c>
      <c r="C64" s="332">
        <v>177958</v>
      </c>
      <c r="D64" s="332">
        <v>184202</v>
      </c>
      <c r="E64" s="326"/>
      <c r="F64" s="524"/>
      <c r="G64" s="525"/>
      <c r="H64" s="525"/>
      <c r="I64" s="525"/>
      <c r="J64" s="63"/>
      <c r="K64" s="63"/>
      <c r="L64" s="63"/>
      <c r="M64" s="63"/>
      <c r="N64" s="326"/>
    </row>
    <row r="65" spans="1:14" ht="15" customHeight="1" x14ac:dyDescent="0.25">
      <c r="A65" s="301" t="s">
        <v>295</v>
      </c>
      <c r="B65" s="332">
        <v>407615</v>
      </c>
      <c r="C65" s="332">
        <v>444895</v>
      </c>
      <c r="D65" s="332">
        <v>460506</v>
      </c>
      <c r="E65" s="326"/>
      <c r="F65" s="524"/>
      <c r="G65" s="525"/>
      <c r="H65" s="525"/>
      <c r="I65" s="525"/>
      <c r="J65" s="63"/>
      <c r="K65" s="63"/>
      <c r="L65" s="63"/>
      <c r="M65" s="63"/>
      <c r="N65" s="326"/>
    </row>
    <row r="66" spans="1:14" ht="15" customHeight="1" x14ac:dyDescent="0.25">
      <c r="A66" s="301" t="s">
        <v>296</v>
      </c>
      <c r="B66" s="332">
        <v>163046</v>
      </c>
      <c r="C66" s="332">
        <v>177958</v>
      </c>
      <c r="D66" s="332">
        <v>184202</v>
      </c>
      <c r="E66" s="326"/>
      <c r="F66" s="524"/>
      <c r="G66" s="525"/>
      <c r="H66" s="525"/>
      <c r="I66" s="525"/>
      <c r="J66" s="63"/>
      <c r="K66" s="63"/>
      <c r="L66" s="63"/>
      <c r="M66" s="63"/>
      <c r="N66" s="326"/>
    </row>
    <row r="67" spans="1:14" ht="15" customHeight="1" x14ac:dyDescent="0.25">
      <c r="A67" s="301" t="s">
        <v>18</v>
      </c>
      <c r="B67" s="332">
        <v>815230</v>
      </c>
      <c r="C67" s="332">
        <v>889788</v>
      </c>
      <c r="D67" s="332">
        <v>921009</v>
      </c>
      <c r="E67" s="326"/>
      <c r="F67" s="524"/>
      <c r="G67" s="525"/>
      <c r="H67" s="525"/>
      <c r="I67" s="525"/>
      <c r="J67" s="63"/>
      <c r="K67" s="63"/>
      <c r="L67" s="63"/>
      <c r="M67" s="63"/>
      <c r="N67" s="326"/>
    </row>
    <row r="68" spans="1:14" ht="15" customHeight="1" x14ac:dyDescent="0.25">
      <c r="A68" s="301" t="s">
        <v>217</v>
      </c>
      <c r="B68" s="332">
        <v>407615</v>
      </c>
      <c r="C68" s="332">
        <v>444895</v>
      </c>
      <c r="D68" s="332">
        <v>460506</v>
      </c>
      <c r="E68" s="326"/>
      <c r="F68" s="524"/>
      <c r="G68" s="525"/>
      <c r="H68" s="525"/>
      <c r="I68" s="525"/>
      <c r="J68" s="63"/>
      <c r="K68" s="63"/>
      <c r="L68" s="63"/>
      <c r="M68" s="63"/>
      <c r="N68" s="326"/>
    </row>
    <row r="69" spans="1:14" ht="15" customHeight="1" x14ac:dyDescent="0.25">
      <c r="A69" s="301" t="s">
        <v>102</v>
      </c>
      <c r="B69" s="332">
        <v>407615</v>
      </c>
      <c r="C69" s="332">
        <v>444895</v>
      </c>
      <c r="D69" s="332">
        <v>460506</v>
      </c>
      <c r="E69" s="326"/>
      <c r="F69" s="524"/>
      <c r="G69" s="525"/>
      <c r="H69" s="525"/>
      <c r="I69" s="525"/>
      <c r="J69" s="63"/>
      <c r="K69" s="63"/>
      <c r="L69" s="63"/>
      <c r="M69" s="63"/>
      <c r="N69" s="326"/>
    </row>
    <row r="70" spans="1:14" ht="31.5" x14ac:dyDescent="0.25">
      <c r="A70" s="301" t="s">
        <v>297</v>
      </c>
      <c r="B70" s="332">
        <v>163046</v>
      </c>
      <c r="C70" s="332">
        <v>177958</v>
      </c>
      <c r="D70" s="332">
        <v>184202</v>
      </c>
      <c r="E70" s="326"/>
      <c r="F70" s="524"/>
      <c r="G70" s="525"/>
      <c r="H70" s="525"/>
      <c r="I70" s="525"/>
      <c r="J70" s="63"/>
      <c r="K70" s="63"/>
      <c r="L70" s="63"/>
      <c r="M70" s="63"/>
      <c r="N70" s="326"/>
    </row>
    <row r="71" spans="1:14" ht="15" customHeight="1" x14ac:dyDescent="0.25">
      <c r="A71" s="301" t="s">
        <v>298</v>
      </c>
      <c r="B71" s="332">
        <v>163046</v>
      </c>
      <c r="C71" s="332">
        <v>177958</v>
      </c>
      <c r="D71" s="332">
        <v>184202</v>
      </c>
      <c r="E71" s="326"/>
      <c r="F71" s="524"/>
      <c r="G71" s="525"/>
      <c r="H71" s="525"/>
      <c r="I71" s="525"/>
      <c r="J71" s="63"/>
      <c r="K71" s="63"/>
      <c r="L71" s="63"/>
      <c r="M71" s="63"/>
      <c r="N71" s="326"/>
    </row>
    <row r="72" spans="1:14" ht="31.5" x14ac:dyDescent="0.25">
      <c r="A72" s="301" t="s">
        <v>299</v>
      </c>
      <c r="B72" s="332">
        <v>163046</v>
      </c>
      <c r="C72" s="332">
        <v>177958</v>
      </c>
      <c r="D72" s="332">
        <v>184202</v>
      </c>
      <c r="E72" s="326"/>
      <c r="F72" s="524"/>
      <c r="G72" s="525"/>
      <c r="H72" s="525"/>
      <c r="I72" s="525"/>
      <c r="J72" s="63"/>
      <c r="K72" s="63"/>
      <c r="L72" s="63"/>
      <c r="M72" s="63"/>
      <c r="N72" s="326"/>
    </row>
    <row r="73" spans="1:14" ht="15" customHeight="1" x14ac:dyDescent="0.25">
      <c r="A73" s="301" t="s">
        <v>103</v>
      </c>
      <c r="B73" s="332">
        <v>163046</v>
      </c>
      <c r="C73" s="332">
        <v>177958</v>
      </c>
      <c r="D73" s="332">
        <v>184202</v>
      </c>
      <c r="E73" s="326"/>
      <c r="F73" s="524"/>
      <c r="G73" s="525"/>
      <c r="H73" s="525"/>
      <c r="I73" s="525"/>
      <c r="J73" s="63"/>
      <c r="K73" s="63"/>
      <c r="L73" s="63"/>
      <c r="M73" s="63"/>
      <c r="N73" s="326"/>
    </row>
    <row r="74" spans="1:14" ht="15" customHeight="1" x14ac:dyDescent="0.25">
      <c r="A74" s="301" t="s">
        <v>300</v>
      </c>
      <c r="B74" s="332">
        <v>163046</v>
      </c>
      <c r="C74" s="332">
        <v>177958</v>
      </c>
      <c r="D74" s="332">
        <v>184202</v>
      </c>
      <c r="E74" s="326"/>
      <c r="F74" s="524"/>
      <c r="G74" s="525"/>
      <c r="H74" s="525"/>
      <c r="I74" s="525"/>
      <c r="J74" s="63"/>
      <c r="K74" s="63"/>
      <c r="L74" s="63"/>
      <c r="M74" s="63"/>
      <c r="N74" s="326"/>
    </row>
    <row r="75" spans="1:14" ht="31.5" x14ac:dyDescent="0.25">
      <c r="A75" s="301" t="s">
        <v>301</v>
      </c>
      <c r="B75" s="332">
        <v>407615</v>
      </c>
      <c r="C75" s="332">
        <v>444895</v>
      </c>
      <c r="D75" s="332">
        <v>460506</v>
      </c>
      <c r="E75" s="326"/>
      <c r="F75" s="524"/>
      <c r="G75" s="525"/>
      <c r="H75" s="525"/>
      <c r="I75" s="525"/>
      <c r="J75" s="63"/>
      <c r="K75" s="63"/>
      <c r="L75" s="63"/>
      <c r="M75" s="63"/>
      <c r="N75" s="326"/>
    </row>
    <row r="76" spans="1:14" ht="15" customHeight="1" x14ac:dyDescent="0.25">
      <c r="A76" s="301" t="s">
        <v>302</v>
      </c>
      <c r="B76" s="332">
        <v>163046</v>
      </c>
      <c r="C76" s="332">
        <v>177958</v>
      </c>
      <c r="D76" s="332">
        <v>184202</v>
      </c>
      <c r="E76" s="326"/>
      <c r="F76" s="524"/>
      <c r="G76" s="525"/>
      <c r="H76" s="525"/>
      <c r="I76" s="525"/>
      <c r="J76" s="63"/>
      <c r="K76" s="63"/>
      <c r="L76" s="63"/>
      <c r="M76" s="63"/>
      <c r="N76" s="326"/>
    </row>
    <row r="77" spans="1:14" ht="15" customHeight="1" x14ac:dyDescent="0.25">
      <c r="A77" s="301" t="s">
        <v>303</v>
      </c>
      <c r="B77" s="332">
        <v>163046</v>
      </c>
      <c r="C77" s="332">
        <v>177958</v>
      </c>
      <c r="D77" s="332">
        <v>184202</v>
      </c>
      <c r="E77" s="326"/>
      <c r="F77" s="524"/>
      <c r="G77" s="525"/>
      <c r="H77" s="525"/>
      <c r="I77" s="525"/>
      <c r="J77" s="63"/>
      <c r="K77" s="63"/>
      <c r="L77" s="63"/>
      <c r="M77" s="63"/>
      <c r="N77" s="326"/>
    </row>
    <row r="78" spans="1:14" ht="15" customHeight="1" x14ac:dyDescent="0.25">
      <c r="A78" s="301" t="s">
        <v>180</v>
      </c>
      <c r="B78" s="332">
        <v>163046</v>
      </c>
      <c r="C78" s="332">
        <v>177958</v>
      </c>
      <c r="D78" s="332">
        <v>184202</v>
      </c>
      <c r="E78" s="326"/>
      <c r="F78" s="524"/>
      <c r="G78" s="525"/>
      <c r="H78" s="525"/>
      <c r="I78" s="525"/>
      <c r="J78" s="63"/>
      <c r="K78" s="63"/>
      <c r="L78" s="63"/>
      <c r="M78" s="63"/>
      <c r="N78" s="326"/>
    </row>
    <row r="79" spans="1:14" ht="15" customHeight="1" x14ac:dyDescent="0.25">
      <c r="A79" s="301" t="s">
        <v>304</v>
      </c>
      <c r="B79" s="332">
        <v>163046</v>
      </c>
      <c r="C79" s="332">
        <v>177958</v>
      </c>
      <c r="D79" s="332">
        <v>184202</v>
      </c>
      <c r="E79" s="326"/>
      <c r="F79" s="524"/>
      <c r="G79" s="525"/>
      <c r="H79" s="525"/>
      <c r="I79" s="525"/>
      <c r="J79" s="63"/>
      <c r="K79" s="63"/>
      <c r="L79" s="63"/>
      <c r="M79" s="63"/>
      <c r="N79" s="326"/>
    </row>
    <row r="80" spans="1:14" ht="15" customHeight="1" x14ac:dyDescent="0.25">
      <c r="A80" s="301" t="s">
        <v>305</v>
      </c>
      <c r="B80" s="332">
        <v>163046</v>
      </c>
      <c r="C80" s="332">
        <v>177958</v>
      </c>
      <c r="D80" s="332">
        <v>184202</v>
      </c>
      <c r="E80" s="326"/>
      <c r="F80" s="524"/>
      <c r="G80" s="525"/>
      <c r="H80" s="525"/>
      <c r="I80" s="525"/>
      <c r="J80" s="63"/>
      <c r="K80" s="63"/>
      <c r="L80" s="63"/>
      <c r="M80" s="63"/>
      <c r="N80" s="326"/>
    </row>
    <row r="81" spans="1:14" ht="15" customHeight="1" x14ac:dyDescent="0.25">
      <c r="A81" s="301" t="s">
        <v>107</v>
      </c>
      <c r="B81" s="332">
        <v>815230</v>
      </c>
      <c r="C81" s="332">
        <v>889788</v>
      </c>
      <c r="D81" s="332">
        <v>921009</v>
      </c>
      <c r="E81" s="326"/>
      <c r="F81" s="524"/>
      <c r="G81" s="525"/>
      <c r="H81" s="525"/>
      <c r="I81" s="525"/>
      <c r="J81" s="63"/>
      <c r="K81" s="63"/>
      <c r="L81" s="63"/>
      <c r="M81" s="63"/>
      <c r="N81" s="326"/>
    </row>
    <row r="82" spans="1:14" ht="15" customHeight="1" x14ac:dyDescent="0.25">
      <c r="A82" s="301" t="s">
        <v>306</v>
      </c>
      <c r="B82" s="332">
        <v>163046</v>
      </c>
      <c r="C82" s="332">
        <v>177958</v>
      </c>
      <c r="D82" s="332">
        <v>184202</v>
      </c>
      <c r="E82" s="326"/>
      <c r="F82" s="524"/>
      <c r="G82" s="525"/>
      <c r="H82" s="525"/>
      <c r="I82" s="525"/>
      <c r="J82" s="63"/>
      <c r="K82" s="63"/>
      <c r="L82" s="63"/>
      <c r="M82" s="63"/>
      <c r="N82" s="326"/>
    </row>
    <row r="83" spans="1:14" ht="15" customHeight="1" x14ac:dyDescent="0.25">
      <c r="A83" s="301" t="s">
        <v>307</v>
      </c>
      <c r="B83" s="332">
        <v>163046</v>
      </c>
      <c r="C83" s="332">
        <v>177958</v>
      </c>
      <c r="D83" s="332">
        <v>184202</v>
      </c>
      <c r="E83" s="326"/>
      <c r="F83" s="524"/>
      <c r="G83" s="525"/>
      <c r="H83" s="525"/>
      <c r="I83" s="525"/>
      <c r="J83" s="63"/>
      <c r="K83" s="63"/>
      <c r="L83" s="63"/>
      <c r="M83" s="63"/>
      <c r="N83" s="326"/>
    </row>
    <row r="84" spans="1:14" ht="15" customHeight="1" x14ac:dyDescent="0.25">
      <c r="A84" s="301" t="s">
        <v>308</v>
      </c>
      <c r="B84" s="332">
        <v>163046</v>
      </c>
      <c r="C84" s="332">
        <v>177958</v>
      </c>
      <c r="D84" s="332">
        <v>184202</v>
      </c>
      <c r="E84" s="326"/>
      <c r="F84" s="524"/>
      <c r="G84" s="525"/>
      <c r="H84" s="525"/>
      <c r="I84" s="525"/>
      <c r="J84" s="63"/>
      <c r="K84" s="63"/>
      <c r="L84" s="63"/>
      <c r="M84" s="63"/>
      <c r="N84" s="326"/>
    </row>
    <row r="85" spans="1:14" ht="15" customHeight="1" x14ac:dyDescent="0.25">
      <c r="A85" s="301" t="s">
        <v>309</v>
      </c>
      <c r="B85" s="332">
        <v>163046</v>
      </c>
      <c r="C85" s="332">
        <v>177958</v>
      </c>
      <c r="D85" s="332">
        <v>184202</v>
      </c>
      <c r="E85" s="326"/>
      <c r="F85" s="524"/>
      <c r="G85" s="525"/>
      <c r="H85" s="525"/>
      <c r="I85" s="525"/>
      <c r="J85" s="63"/>
      <c r="K85" s="63"/>
      <c r="L85" s="63"/>
      <c r="M85" s="63"/>
      <c r="N85" s="326"/>
    </row>
    <row r="86" spans="1:14" ht="15" customHeight="1" x14ac:dyDescent="0.25">
      <c r="A86" s="301" t="s">
        <v>310</v>
      </c>
      <c r="B86" s="332">
        <v>163046</v>
      </c>
      <c r="C86" s="332">
        <v>177958</v>
      </c>
      <c r="D86" s="332">
        <v>184202</v>
      </c>
      <c r="E86" s="326"/>
      <c r="F86" s="524"/>
      <c r="G86" s="525"/>
      <c r="H86" s="525"/>
      <c r="I86" s="525"/>
      <c r="J86" s="63"/>
      <c r="K86" s="63"/>
      <c r="L86" s="63"/>
      <c r="M86" s="63"/>
      <c r="N86" s="326"/>
    </row>
    <row r="87" spans="1:14" ht="15" customHeight="1" x14ac:dyDescent="0.25">
      <c r="A87" s="301" t="s">
        <v>108</v>
      </c>
      <c r="B87" s="332">
        <v>1222844</v>
      </c>
      <c r="C87" s="332">
        <v>1334685</v>
      </c>
      <c r="D87" s="332">
        <v>1381515</v>
      </c>
      <c r="E87" s="326"/>
      <c r="F87" s="524"/>
      <c r="G87" s="525"/>
      <c r="H87" s="525"/>
      <c r="I87" s="525"/>
      <c r="J87" s="63"/>
      <c r="K87" s="63"/>
      <c r="L87" s="63"/>
      <c r="M87" s="63"/>
      <c r="N87" s="326"/>
    </row>
    <row r="88" spans="1:14" ht="15" customHeight="1" x14ac:dyDescent="0.25">
      <c r="A88" s="301" t="s">
        <v>311</v>
      </c>
      <c r="B88" s="332">
        <v>163046</v>
      </c>
      <c r="C88" s="332">
        <v>177958</v>
      </c>
      <c r="D88" s="332">
        <v>184202</v>
      </c>
      <c r="E88" s="326"/>
      <c r="F88" s="524"/>
      <c r="G88" s="525"/>
      <c r="H88" s="525"/>
      <c r="I88" s="525"/>
      <c r="J88" s="63"/>
      <c r="K88" s="63"/>
      <c r="L88" s="63"/>
      <c r="M88" s="63"/>
      <c r="N88" s="326"/>
    </row>
    <row r="89" spans="1:14" ht="15" customHeight="1" x14ac:dyDescent="0.25">
      <c r="A89" s="301" t="s">
        <v>312</v>
      </c>
      <c r="B89" s="332">
        <v>163046</v>
      </c>
      <c r="C89" s="332">
        <v>177958</v>
      </c>
      <c r="D89" s="332">
        <v>184202</v>
      </c>
      <c r="E89" s="326"/>
      <c r="F89" s="524"/>
      <c r="G89" s="525"/>
      <c r="H89" s="525"/>
      <c r="I89" s="525"/>
      <c r="J89" s="63"/>
      <c r="K89" s="63"/>
      <c r="L89" s="63"/>
      <c r="M89" s="63"/>
      <c r="N89" s="326"/>
    </row>
    <row r="90" spans="1:14" ht="15" customHeight="1" x14ac:dyDescent="0.25">
      <c r="A90" s="301" t="s">
        <v>313</v>
      </c>
      <c r="B90" s="332">
        <v>163046</v>
      </c>
      <c r="C90" s="332">
        <v>177958</v>
      </c>
      <c r="D90" s="332">
        <v>184202</v>
      </c>
      <c r="E90" s="326"/>
      <c r="F90" s="524"/>
      <c r="G90" s="525"/>
      <c r="H90" s="525"/>
      <c r="I90" s="525"/>
      <c r="J90" s="63"/>
      <c r="K90" s="63"/>
      <c r="L90" s="63"/>
      <c r="M90" s="63"/>
      <c r="N90" s="326"/>
    </row>
    <row r="91" spans="1:14" ht="15" customHeight="1" x14ac:dyDescent="0.25">
      <c r="A91" s="301" t="s">
        <v>314</v>
      </c>
      <c r="B91" s="332">
        <v>163046</v>
      </c>
      <c r="C91" s="332">
        <v>177958</v>
      </c>
      <c r="D91" s="332">
        <v>184202</v>
      </c>
      <c r="E91" s="326"/>
      <c r="F91" s="524"/>
      <c r="G91" s="525"/>
      <c r="H91" s="525"/>
      <c r="I91" s="525"/>
      <c r="J91" s="63"/>
      <c r="K91" s="63"/>
      <c r="L91" s="63"/>
      <c r="M91" s="63"/>
      <c r="N91" s="326"/>
    </row>
    <row r="92" spans="1:14" ht="15" customHeight="1" x14ac:dyDescent="0.25">
      <c r="A92" s="301" t="s">
        <v>315</v>
      </c>
      <c r="B92" s="332">
        <v>163046</v>
      </c>
      <c r="C92" s="332">
        <v>177958</v>
      </c>
      <c r="D92" s="332">
        <v>184202</v>
      </c>
      <c r="E92" s="326"/>
      <c r="F92" s="524"/>
      <c r="G92" s="525"/>
      <c r="H92" s="525"/>
      <c r="I92" s="525"/>
      <c r="J92" s="63"/>
      <c r="K92" s="63"/>
      <c r="L92" s="63"/>
      <c r="M92" s="63"/>
      <c r="N92" s="326"/>
    </row>
    <row r="93" spans="1:14" ht="15" customHeight="1" x14ac:dyDescent="0.25">
      <c r="A93" s="301" t="s">
        <v>316</v>
      </c>
      <c r="B93" s="332">
        <v>163046</v>
      </c>
      <c r="C93" s="332">
        <v>177958</v>
      </c>
      <c r="D93" s="332">
        <v>184202</v>
      </c>
      <c r="E93" s="326"/>
      <c r="F93" s="524"/>
      <c r="G93" s="525"/>
      <c r="H93" s="525"/>
      <c r="I93" s="525"/>
      <c r="J93" s="63"/>
      <c r="K93" s="63"/>
      <c r="L93" s="63"/>
      <c r="M93" s="63"/>
      <c r="N93" s="326"/>
    </row>
    <row r="94" spans="1:14" ht="15" customHeight="1" x14ac:dyDescent="0.25">
      <c r="A94" s="301" t="s">
        <v>317</v>
      </c>
      <c r="B94" s="332">
        <v>163046</v>
      </c>
      <c r="C94" s="332">
        <v>177958</v>
      </c>
      <c r="D94" s="332">
        <v>184202</v>
      </c>
      <c r="E94" s="326"/>
      <c r="F94" s="524"/>
      <c r="G94" s="525"/>
      <c r="H94" s="525"/>
      <c r="I94" s="525"/>
      <c r="J94" s="63"/>
      <c r="K94" s="63"/>
      <c r="L94" s="63"/>
      <c r="M94" s="63"/>
      <c r="N94" s="326"/>
    </row>
    <row r="95" spans="1:14" ht="15" customHeight="1" x14ac:dyDescent="0.25">
      <c r="A95" s="301" t="s">
        <v>318</v>
      </c>
      <c r="B95" s="332">
        <v>163046</v>
      </c>
      <c r="C95" s="332">
        <v>177958</v>
      </c>
      <c r="D95" s="332">
        <v>184202</v>
      </c>
      <c r="E95" s="326"/>
      <c r="F95" s="524"/>
      <c r="G95" s="525"/>
      <c r="H95" s="525"/>
      <c r="I95" s="525"/>
      <c r="J95" s="63"/>
      <c r="K95" s="63"/>
      <c r="L95" s="63"/>
      <c r="M95" s="63"/>
      <c r="N95" s="326"/>
    </row>
    <row r="96" spans="1:14" ht="15" customHeight="1" x14ac:dyDescent="0.25">
      <c r="A96" s="301" t="s">
        <v>319</v>
      </c>
      <c r="B96" s="332">
        <v>163046</v>
      </c>
      <c r="C96" s="332">
        <v>177958</v>
      </c>
      <c r="D96" s="332">
        <v>184202</v>
      </c>
      <c r="E96" s="326"/>
      <c r="F96" s="524"/>
      <c r="G96" s="525"/>
      <c r="H96" s="525"/>
      <c r="I96" s="525"/>
      <c r="J96" s="63"/>
      <c r="K96" s="63"/>
      <c r="L96" s="63"/>
      <c r="M96" s="63"/>
      <c r="N96" s="326"/>
    </row>
    <row r="97" spans="1:14" ht="15" customHeight="1" x14ac:dyDescent="0.25">
      <c r="A97" s="301" t="s">
        <v>320</v>
      </c>
      <c r="B97" s="332">
        <v>163046</v>
      </c>
      <c r="C97" s="332">
        <v>177958</v>
      </c>
      <c r="D97" s="332">
        <v>184202</v>
      </c>
      <c r="E97" s="326"/>
      <c r="F97" s="524"/>
      <c r="G97" s="525"/>
      <c r="H97" s="525"/>
      <c r="I97" s="525"/>
      <c r="J97" s="63"/>
      <c r="K97" s="63"/>
      <c r="L97" s="63"/>
      <c r="M97" s="63"/>
      <c r="N97" s="326"/>
    </row>
    <row r="98" spans="1:14" ht="15" customHeight="1" x14ac:dyDescent="0.25">
      <c r="A98" s="301" t="s">
        <v>321</v>
      </c>
      <c r="B98" s="332">
        <v>163046</v>
      </c>
      <c r="C98" s="332">
        <v>177958</v>
      </c>
      <c r="D98" s="332">
        <v>184202</v>
      </c>
      <c r="E98" s="326"/>
      <c r="F98" s="524"/>
      <c r="G98" s="525"/>
      <c r="H98" s="525"/>
      <c r="I98" s="525"/>
      <c r="J98" s="63"/>
      <c r="K98" s="63"/>
      <c r="L98" s="63"/>
      <c r="M98" s="63"/>
      <c r="N98" s="326"/>
    </row>
    <row r="99" spans="1:14" ht="15" customHeight="1" x14ac:dyDescent="0.25">
      <c r="A99" s="301" t="s">
        <v>322</v>
      </c>
      <c r="B99" s="332">
        <v>163046</v>
      </c>
      <c r="C99" s="332">
        <v>177958</v>
      </c>
      <c r="D99" s="332">
        <v>184202</v>
      </c>
      <c r="E99" s="326"/>
      <c r="F99" s="524"/>
      <c r="G99" s="525"/>
      <c r="H99" s="525"/>
      <c r="I99" s="525"/>
      <c r="J99" s="63"/>
      <c r="K99" s="63"/>
      <c r="L99" s="63"/>
      <c r="M99" s="63"/>
      <c r="N99" s="326"/>
    </row>
    <row r="100" spans="1:14" ht="15" customHeight="1" x14ac:dyDescent="0.25">
      <c r="A100" s="301" t="s">
        <v>323</v>
      </c>
      <c r="B100" s="332">
        <v>163046</v>
      </c>
      <c r="C100" s="332">
        <v>177958</v>
      </c>
      <c r="D100" s="332">
        <v>184202</v>
      </c>
      <c r="E100" s="326"/>
      <c r="F100" s="524"/>
      <c r="G100" s="525"/>
      <c r="H100" s="525"/>
      <c r="I100" s="525"/>
      <c r="J100" s="63"/>
      <c r="K100" s="63"/>
      <c r="L100" s="63"/>
      <c r="M100" s="63"/>
      <c r="N100" s="326"/>
    </row>
    <row r="101" spans="1:14" ht="15" customHeight="1" x14ac:dyDescent="0.25">
      <c r="A101" s="301" t="s">
        <v>324</v>
      </c>
      <c r="B101" s="332">
        <v>163046</v>
      </c>
      <c r="C101" s="332">
        <v>177958</v>
      </c>
      <c r="D101" s="332">
        <v>184202</v>
      </c>
      <c r="E101" s="326"/>
      <c r="F101" s="524"/>
      <c r="G101" s="525"/>
      <c r="H101" s="525"/>
      <c r="I101" s="525"/>
      <c r="J101" s="63"/>
      <c r="K101" s="63"/>
      <c r="L101" s="63"/>
      <c r="M101" s="63"/>
      <c r="N101" s="326"/>
    </row>
    <row r="102" spans="1:14" ht="15" customHeight="1" x14ac:dyDescent="0.25">
      <c r="A102" s="301" t="s">
        <v>325</v>
      </c>
      <c r="B102" s="332">
        <v>163046</v>
      </c>
      <c r="C102" s="332">
        <v>177958</v>
      </c>
      <c r="D102" s="332">
        <v>184202</v>
      </c>
      <c r="E102" s="326"/>
      <c r="F102" s="524"/>
      <c r="G102" s="525"/>
      <c r="H102" s="525"/>
      <c r="I102" s="525"/>
      <c r="J102" s="63"/>
      <c r="K102" s="63"/>
      <c r="L102" s="63"/>
      <c r="M102" s="63"/>
      <c r="N102" s="326"/>
    </row>
    <row r="103" spans="1:14" ht="15" customHeight="1" x14ac:dyDescent="0.25">
      <c r="A103" s="301" t="s">
        <v>326</v>
      </c>
      <c r="B103" s="332">
        <v>163046</v>
      </c>
      <c r="C103" s="332">
        <v>177958</v>
      </c>
      <c r="D103" s="332">
        <v>184202</v>
      </c>
      <c r="E103" s="326"/>
      <c r="F103" s="524"/>
      <c r="G103" s="525"/>
      <c r="H103" s="525"/>
      <c r="I103" s="525"/>
      <c r="J103" s="63"/>
      <c r="K103" s="63"/>
      <c r="L103" s="63"/>
      <c r="M103" s="63"/>
      <c r="N103" s="326"/>
    </row>
    <row r="104" spans="1:14" ht="31.5" x14ac:dyDescent="0.25">
      <c r="A104" s="301" t="s">
        <v>327</v>
      </c>
      <c r="B104" s="332">
        <v>407615</v>
      </c>
      <c r="C104" s="332">
        <v>444895</v>
      </c>
      <c r="D104" s="332">
        <v>460506</v>
      </c>
      <c r="E104" s="326"/>
      <c r="F104" s="524"/>
      <c r="G104" s="525"/>
      <c r="H104" s="525"/>
      <c r="I104" s="525"/>
      <c r="J104" s="63"/>
      <c r="K104" s="63"/>
      <c r="L104" s="63"/>
      <c r="M104" s="63"/>
      <c r="N104" s="326"/>
    </row>
    <row r="105" spans="1:14" ht="15" customHeight="1" x14ac:dyDescent="0.25">
      <c r="A105" s="301" t="s">
        <v>328</v>
      </c>
      <c r="B105" s="332">
        <v>163046</v>
      </c>
      <c r="C105" s="332">
        <v>177958</v>
      </c>
      <c r="D105" s="332">
        <v>184202</v>
      </c>
      <c r="E105" s="326"/>
      <c r="F105" s="524"/>
      <c r="G105" s="525"/>
      <c r="H105" s="525"/>
      <c r="I105" s="525"/>
      <c r="J105" s="63"/>
      <c r="K105" s="63"/>
      <c r="L105" s="63"/>
      <c r="M105" s="63"/>
      <c r="N105" s="326"/>
    </row>
    <row r="106" spans="1:14" ht="15" customHeight="1" x14ac:dyDescent="0.25">
      <c r="A106" s="301" t="s">
        <v>329</v>
      </c>
      <c r="B106" s="332">
        <v>407615</v>
      </c>
      <c r="C106" s="332">
        <v>444895</v>
      </c>
      <c r="D106" s="332">
        <v>460506</v>
      </c>
      <c r="E106" s="326"/>
      <c r="F106" s="524"/>
      <c r="G106" s="525"/>
      <c r="H106" s="525"/>
      <c r="I106" s="525"/>
      <c r="J106" s="63"/>
      <c r="K106" s="63"/>
      <c r="L106" s="63"/>
      <c r="M106" s="63"/>
      <c r="N106" s="326"/>
    </row>
    <row r="107" spans="1:14" ht="15" customHeight="1" x14ac:dyDescent="0.25">
      <c r="A107" s="301" t="s">
        <v>330</v>
      </c>
      <c r="B107" s="332">
        <v>407615</v>
      </c>
      <c r="C107" s="332">
        <v>444895</v>
      </c>
      <c r="D107" s="332">
        <v>460506</v>
      </c>
      <c r="E107" s="326"/>
      <c r="F107" s="524"/>
      <c r="G107" s="525"/>
      <c r="H107" s="525"/>
      <c r="I107" s="525"/>
      <c r="J107" s="63"/>
      <c r="K107" s="63"/>
      <c r="L107" s="63"/>
      <c r="M107" s="63"/>
      <c r="N107" s="326"/>
    </row>
    <row r="108" spans="1:14" ht="15" customHeight="1" x14ac:dyDescent="0.25">
      <c r="A108" s="301" t="s">
        <v>331</v>
      </c>
      <c r="B108" s="332">
        <v>163046</v>
      </c>
      <c r="C108" s="332">
        <v>177958</v>
      </c>
      <c r="D108" s="332">
        <v>184202</v>
      </c>
      <c r="E108" s="326"/>
      <c r="F108" s="524"/>
      <c r="G108" s="525"/>
      <c r="H108" s="525"/>
      <c r="I108" s="525"/>
      <c r="J108" s="63"/>
      <c r="K108" s="63"/>
      <c r="L108" s="63"/>
      <c r="M108" s="63"/>
      <c r="N108" s="326"/>
    </row>
    <row r="109" spans="1:14" ht="15" customHeight="1" x14ac:dyDescent="0.25">
      <c r="A109" s="301" t="s">
        <v>332</v>
      </c>
      <c r="B109" s="332">
        <v>407615</v>
      </c>
      <c r="C109" s="332">
        <v>444895</v>
      </c>
      <c r="D109" s="332">
        <v>460506</v>
      </c>
      <c r="E109" s="326"/>
      <c r="F109" s="524"/>
      <c r="G109" s="525"/>
      <c r="H109" s="525"/>
      <c r="I109" s="525"/>
      <c r="J109" s="63"/>
      <c r="K109" s="63"/>
      <c r="L109" s="63"/>
      <c r="M109" s="63"/>
      <c r="N109" s="326"/>
    </row>
    <row r="110" spans="1:14" ht="31.5" x14ac:dyDescent="0.25">
      <c r="A110" s="301" t="s">
        <v>333</v>
      </c>
      <c r="B110" s="332">
        <v>407615</v>
      </c>
      <c r="C110" s="332">
        <v>444895</v>
      </c>
      <c r="D110" s="332">
        <v>460506</v>
      </c>
      <c r="E110" s="326"/>
      <c r="F110" s="524"/>
      <c r="G110" s="525"/>
      <c r="H110" s="525"/>
      <c r="I110" s="525"/>
      <c r="J110" s="63"/>
      <c r="K110" s="63"/>
      <c r="L110" s="63"/>
      <c r="M110" s="63"/>
      <c r="N110" s="326"/>
    </row>
    <row r="111" spans="1:14" ht="15" customHeight="1" x14ac:dyDescent="0.25">
      <c r="A111" s="301" t="s">
        <v>334</v>
      </c>
      <c r="B111" s="332">
        <v>163046</v>
      </c>
      <c r="C111" s="332">
        <v>177958</v>
      </c>
      <c r="D111" s="332">
        <v>184202</v>
      </c>
      <c r="E111" s="326"/>
      <c r="F111" s="524"/>
      <c r="G111" s="525"/>
      <c r="H111" s="525"/>
      <c r="I111" s="525"/>
      <c r="J111" s="63"/>
      <c r="K111" s="63"/>
      <c r="L111" s="63"/>
      <c r="M111" s="63"/>
      <c r="N111" s="326"/>
    </row>
    <row r="112" spans="1:14" ht="15" customHeight="1" x14ac:dyDescent="0.25">
      <c r="A112" s="301" t="s">
        <v>335</v>
      </c>
      <c r="B112" s="332">
        <v>163046</v>
      </c>
      <c r="C112" s="332">
        <v>177958</v>
      </c>
      <c r="D112" s="332">
        <v>184202</v>
      </c>
      <c r="E112" s="326"/>
      <c r="F112" s="524"/>
      <c r="G112" s="525"/>
      <c r="H112" s="525"/>
      <c r="I112" s="525"/>
      <c r="J112" s="63"/>
      <c r="K112" s="63"/>
      <c r="L112" s="63"/>
      <c r="M112" s="63"/>
      <c r="N112" s="326"/>
    </row>
    <row r="113" spans="1:14" ht="15" customHeight="1" x14ac:dyDescent="0.25">
      <c r="A113" s="301" t="s">
        <v>336</v>
      </c>
      <c r="B113" s="332">
        <v>163046</v>
      </c>
      <c r="C113" s="332">
        <v>177958</v>
      </c>
      <c r="D113" s="332">
        <v>184202</v>
      </c>
      <c r="E113" s="326"/>
      <c r="F113" s="524"/>
      <c r="G113" s="525"/>
      <c r="H113" s="525"/>
      <c r="I113" s="525"/>
      <c r="J113" s="63"/>
      <c r="K113" s="63"/>
      <c r="L113" s="63"/>
      <c r="M113" s="63"/>
      <c r="N113" s="326"/>
    </row>
    <row r="114" spans="1:14" ht="15" customHeight="1" x14ac:dyDescent="0.25">
      <c r="A114" s="301" t="s">
        <v>337</v>
      </c>
      <c r="B114" s="332">
        <v>163046</v>
      </c>
      <c r="C114" s="332">
        <v>177958</v>
      </c>
      <c r="D114" s="332">
        <v>184202</v>
      </c>
      <c r="E114" s="326"/>
      <c r="F114" s="524"/>
      <c r="G114" s="525"/>
      <c r="H114" s="525"/>
      <c r="I114" s="525"/>
      <c r="J114" s="63"/>
      <c r="K114" s="63"/>
      <c r="L114" s="63"/>
      <c r="M114" s="63"/>
      <c r="N114" s="326"/>
    </row>
    <row r="115" spans="1:14" ht="15" customHeight="1" x14ac:dyDescent="0.25">
      <c r="A115" s="301" t="s">
        <v>338</v>
      </c>
      <c r="B115" s="332">
        <v>407615</v>
      </c>
      <c r="C115" s="332">
        <v>444895</v>
      </c>
      <c r="D115" s="332">
        <v>460506</v>
      </c>
      <c r="E115" s="326"/>
      <c r="F115" s="524"/>
      <c r="G115" s="525"/>
      <c r="H115" s="525"/>
      <c r="I115" s="525"/>
      <c r="J115" s="63"/>
      <c r="K115" s="63"/>
      <c r="L115" s="63"/>
      <c r="M115" s="63"/>
      <c r="N115" s="326"/>
    </row>
    <row r="116" spans="1:14" ht="15" customHeight="1" x14ac:dyDescent="0.25">
      <c r="A116" s="301" t="s">
        <v>339</v>
      </c>
      <c r="B116" s="332">
        <v>163046</v>
      </c>
      <c r="C116" s="332">
        <v>177958</v>
      </c>
      <c r="D116" s="332">
        <v>184202</v>
      </c>
      <c r="E116" s="326"/>
      <c r="F116" s="524"/>
      <c r="G116" s="525"/>
      <c r="H116" s="525"/>
      <c r="I116" s="525"/>
      <c r="J116" s="63"/>
      <c r="K116" s="63"/>
      <c r="L116" s="63"/>
      <c r="M116" s="63"/>
      <c r="N116" s="326"/>
    </row>
    <row r="117" spans="1:14" ht="15" customHeight="1" x14ac:dyDescent="0.25">
      <c r="A117" s="301" t="s">
        <v>340</v>
      </c>
      <c r="B117" s="332">
        <v>163046</v>
      </c>
      <c r="C117" s="332">
        <v>177958</v>
      </c>
      <c r="D117" s="332">
        <v>184202</v>
      </c>
      <c r="E117" s="326"/>
      <c r="F117" s="524"/>
      <c r="G117" s="525"/>
      <c r="H117" s="525"/>
      <c r="I117" s="525"/>
      <c r="J117" s="63"/>
      <c r="K117" s="63"/>
      <c r="L117" s="63"/>
      <c r="M117" s="63"/>
      <c r="N117" s="326"/>
    </row>
    <row r="118" spans="1:14" ht="15" customHeight="1" x14ac:dyDescent="0.25">
      <c r="A118" s="301" t="s">
        <v>113</v>
      </c>
      <c r="B118" s="332">
        <v>407615</v>
      </c>
      <c r="C118" s="332">
        <v>444895</v>
      </c>
      <c r="D118" s="332">
        <v>460506</v>
      </c>
      <c r="E118" s="326"/>
      <c r="F118" s="524"/>
      <c r="G118" s="525"/>
      <c r="H118" s="525"/>
      <c r="I118" s="525"/>
      <c r="J118" s="63"/>
      <c r="K118" s="63"/>
      <c r="L118" s="63"/>
      <c r="M118" s="63"/>
      <c r="N118" s="326"/>
    </row>
    <row r="119" spans="1:14" ht="15" customHeight="1" x14ac:dyDescent="0.25">
      <c r="A119" s="301" t="s">
        <v>341</v>
      </c>
      <c r="B119" s="332">
        <v>163046</v>
      </c>
      <c r="C119" s="332">
        <v>177958</v>
      </c>
      <c r="D119" s="332">
        <v>184202</v>
      </c>
      <c r="E119" s="326"/>
      <c r="F119" s="524"/>
      <c r="G119" s="525"/>
      <c r="H119" s="525"/>
      <c r="I119" s="525"/>
      <c r="J119" s="63"/>
      <c r="K119" s="63"/>
      <c r="L119" s="63"/>
      <c r="M119" s="63"/>
      <c r="N119" s="326"/>
    </row>
    <row r="120" spans="1:14" ht="15" customHeight="1" x14ac:dyDescent="0.25">
      <c r="A120" s="301" t="s">
        <v>342</v>
      </c>
      <c r="B120" s="332">
        <v>163046</v>
      </c>
      <c r="C120" s="332">
        <v>177958</v>
      </c>
      <c r="D120" s="332">
        <v>184202</v>
      </c>
      <c r="E120" s="326"/>
      <c r="F120" s="524"/>
      <c r="G120" s="525"/>
      <c r="H120" s="525"/>
      <c r="I120" s="525"/>
      <c r="J120" s="63"/>
      <c r="K120" s="63"/>
      <c r="L120" s="63"/>
      <c r="M120" s="63"/>
      <c r="N120" s="326"/>
    </row>
    <row r="121" spans="1:14" ht="15" customHeight="1" x14ac:dyDescent="0.25">
      <c r="A121" s="301" t="s">
        <v>343</v>
      </c>
      <c r="B121" s="332">
        <v>163046</v>
      </c>
      <c r="C121" s="332">
        <v>177958</v>
      </c>
      <c r="D121" s="332">
        <v>184202</v>
      </c>
      <c r="E121" s="326"/>
      <c r="F121" s="524"/>
      <c r="G121" s="525"/>
      <c r="H121" s="525"/>
      <c r="I121" s="525"/>
      <c r="J121" s="63"/>
      <c r="K121" s="63"/>
      <c r="L121" s="63"/>
      <c r="M121" s="63"/>
      <c r="N121" s="326"/>
    </row>
    <row r="122" spans="1:14" ht="15" customHeight="1" x14ac:dyDescent="0.25">
      <c r="A122" s="301" t="s">
        <v>344</v>
      </c>
      <c r="B122" s="332">
        <v>163046</v>
      </c>
      <c r="C122" s="332">
        <v>177958</v>
      </c>
      <c r="D122" s="332">
        <v>184202</v>
      </c>
      <c r="E122" s="326"/>
      <c r="F122" s="524"/>
      <c r="G122" s="525"/>
      <c r="H122" s="525"/>
      <c r="I122" s="525"/>
      <c r="J122" s="63"/>
      <c r="K122" s="63"/>
      <c r="L122" s="63"/>
      <c r="M122" s="63"/>
      <c r="N122" s="326"/>
    </row>
    <row r="123" spans="1:14" ht="15" customHeight="1" x14ac:dyDescent="0.25">
      <c r="A123" s="301" t="s">
        <v>345</v>
      </c>
      <c r="B123" s="332">
        <v>163046</v>
      </c>
      <c r="C123" s="332">
        <v>177958</v>
      </c>
      <c r="D123" s="332">
        <v>184202</v>
      </c>
      <c r="E123" s="326"/>
      <c r="F123" s="524"/>
      <c r="G123" s="525"/>
      <c r="H123" s="525"/>
      <c r="I123" s="525"/>
      <c r="J123" s="63"/>
      <c r="K123" s="63"/>
      <c r="L123" s="63"/>
      <c r="M123" s="63"/>
      <c r="N123" s="326"/>
    </row>
    <row r="124" spans="1:14" ht="15" customHeight="1" x14ac:dyDescent="0.25">
      <c r="A124" s="301" t="s">
        <v>346</v>
      </c>
      <c r="B124" s="332">
        <v>163046</v>
      </c>
      <c r="C124" s="332">
        <v>177958</v>
      </c>
      <c r="D124" s="332">
        <v>184202</v>
      </c>
      <c r="E124" s="326"/>
      <c r="F124" s="524"/>
      <c r="G124" s="525"/>
      <c r="H124" s="525"/>
      <c r="I124" s="525"/>
      <c r="J124" s="63"/>
      <c r="K124" s="63"/>
      <c r="L124" s="63"/>
      <c r="M124" s="63"/>
      <c r="N124" s="326"/>
    </row>
    <row r="125" spans="1:14" ht="15" customHeight="1" x14ac:dyDescent="0.25">
      <c r="A125" s="301" t="s">
        <v>115</v>
      </c>
      <c r="B125" s="332">
        <v>815230</v>
      </c>
      <c r="C125" s="332">
        <v>889788</v>
      </c>
      <c r="D125" s="332">
        <v>921009</v>
      </c>
      <c r="E125" s="326"/>
      <c r="F125" s="524"/>
      <c r="G125" s="525"/>
      <c r="H125" s="525"/>
      <c r="I125" s="525"/>
      <c r="J125" s="63"/>
      <c r="K125" s="63"/>
      <c r="L125" s="63"/>
      <c r="M125" s="63"/>
      <c r="N125" s="326"/>
    </row>
    <row r="126" spans="1:14" ht="15" customHeight="1" x14ac:dyDescent="0.25">
      <c r="A126" s="301" t="s">
        <v>347</v>
      </c>
      <c r="B126" s="332">
        <v>407615</v>
      </c>
      <c r="C126" s="332">
        <v>444895</v>
      </c>
      <c r="D126" s="332">
        <v>460506</v>
      </c>
      <c r="E126" s="326"/>
      <c r="F126" s="524"/>
      <c r="G126" s="525"/>
      <c r="H126" s="525"/>
      <c r="I126" s="525"/>
      <c r="J126" s="63"/>
      <c r="K126" s="63"/>
      <c r="L126" s="63"/>
      <c r="M126" s="63"/>
      <c r="N126" s="326"/>
    </row>
    <row r="127" spans="1:14" ht="15" customHeight="1" x14ac:dyDescent="0.25">
      <c r="A127" s="301" t="s">
        <v>348</v>
      </c>
      <c r="B127" s="332">
        <v>407615</v>
      </c>
      <c r="C127" s="332">
        <v>444895</v>
      </c>
      <c r="D127" s="332">
        <v>460506</v>
      </c>
      <c r="E127" s="326"/>
      <c r="F127" s="524"/>
      <c r="G127" s="525"/>
      <c r="H127" s="525"/>
      <c r="I127" s="525"/>
      <c r="J127" s="63"/>
      <c r="K127" s="63"/>
      <c r="L127" s="63"/>
      <c r="M127" s="63"/>
      <c r="N127" s="326"/>
    </row>
    <row r="128" spans="1:14" ht="15" customHeight="1" x14ac:dyDescent="0.25">
      <c r="A128" s="301" t="s">
        <v>349</v>
      </c>
      <c r="B128" s="332">
        <v>407615</v>
      </c>
      <c r="C128" s="332">
        <v>444895</v>
      </c>
      <c r="D128" s="332">
        <v>460506</v>
      </c>
      <c r="E128" s="326"/>
      <c r="F128" s="524"/>
      <c r="G128" s="525"/>
      <c r="H128" s="525"/>
      <c r="I128" s="525"/>
      <c r="J128" s="63"/>
      <c r="K128" s="63"/>
      <c r="L128" s="63"/>
      <c r="M128" s="63"/>
      <c r="N128" s="326"/>
    </row>
    <row r="129" spans="1:14" ht="15" customHeight="1" x14ac:dyDescent="0.25">
      <c r="A129" s="301" t="s">
        <v>218</v>
      </c>
      <c r="B129" s="332">
        <v>163046</v>
      </c>
      <c r="C129" s="332">
        <v>177958</v>
      </c>
      <c r="D129" s="332">
        <v>184202</v>
      </c>
      <c r="E129" s="326"/>
      <c r="F129" s="524"/>
      <c r="G129" s="525"/>
      <c r="H129" s="525"/>
      <c r="I129" s="525"/>
      <c r="J129" s="63"/>
      <c r="K129" s="63"/>
      <c r="L129" s="63"/>
      <c r="M129" s="63"/>
      <c r="N129" s="326"/>
    </row>
    <row r="130" spans="1:14" ht="15" customHeight="1" x14ac:dyDescent="0.25">
      <c r="A130" s="301" t="s">
        <v>350</v>
      </c>
      <c r="B130" s="332">
        <v>163046</v>
      </c>
      <c r="C130" s="332">
        <v>177958</v>
      </c>
      <c r="D130" s="332">
        <v>184202</v>
      </c>
      <c r="E130" s="326"/>
      <c r="F130" s="524"/>
      <c r="G130" s="525"/>
      <c r="H130" s="525"/>
      <c r="I130" s="525"/>
      <c r="J130" s="63"/>
      <c r="K130" s="63"/>
      <c r="L130" s="63"/>
      <c r="M130" s="63"/>
      <c r="N130" s="326"/>
    </row>
    <row r="131" spans="1:14" ht="15" customHeight="1" x14ac:dyDescent="0.25">
      <c r="A131" s="301" t="s">
        <v>351</v>
      </c>
      <c r="B131" s="332">
        <v>407615</v>
      </c>
      <c r="C131" s="332">
        <v>444895</v>
      </c>
      <c r="D131" s="332">
        <v>460506</v>
      </c>
      <c r="E131" s="326"/>
      <c r="F131" s="524"/>
      <c r="G131" s="525"/>
      <c r="H131" s="525"/>
      <c r="I131" s="525"/>
      <c r="J131" s="63"/>
      <c r="K131" s="63"/>
      <c r="L131" s="63"/>
      <c r="M131" s="63"/>
      <c r="N131" s="326"/>
    </row>
    <row r="132" spans="1:14" ht="15" customHeight="1" x14ac:dyDescent="0.25">
      <c r="A132" s="301" t="s">
        <v>352</v>
      </c>
      <c r="B132" s="332">
        <v>163046</v>
      </c>
      <c r="C132" s="332">
        <v>177958</v>
      </c>
      <c r="D132" s="332">
        <v>184202</v>
      </c>
      <c r="E132" s="326"/>
      <c r="F132" s="524"/>
      <c r="G132" s="525"/>
      <c r="H132" s="525"/>
      <c r="I132" s="525"/>
      <c r="J132" s="63"/>
      <c r="K132" s="63"/>
      <c r="L132" s="63"/>
      <c r="M132" s="63"/>
      <c r="N132" s="326"/>
    </row>
    <row r="133" spans="1:14" ht="15" customHeight="1" x14ac:dyDescent="0.25">
      <c r="A133" s="301" t="s">
        <v>353</v>
      </c>
      <c r="B133" s="332">
        <v>163046</v>
      </c>
      <c r="C133" s="332">
        <v>177958</v>
      </c>
      <c r="D133" s="332">
        <v>184202</v>
      </c>
      <c r="E133" s="326"/>
      <c r="F133" s="524"/>
      <c r="G133" s="525"/>
      <c r="H133" s="525"/>
      <c r="I133" s="525"/>
      <c r="J133" s="63"/>
      <c r="K133" s="63"/>
      <c r="L133" s="63"/>
      <c r="M133" s="63"/>
      <c r="N133" s="326"/>
    </row>
    <row r="134" spans="1:14" ht="15" customHeight="1" x14ac:dyDescent="0.25">
      <c r="A134" s="301" t="s">
        <v>354</v>
      </c>
      <c r="B134" s="332">
        <v>163046</v>
      </c>
      <c r="C134" s="332">
        <v>177958</v>
      </c>
      <c r="D134" s="332">
        <v>184202</v>
      </c>
      <c r="E134" s="326"/>
      <c r="F134" s="524"/>
      <c r="G134" s="525"/>
      <c r="H134" s="525"/>
      <c r="I134" s="525"/>
      <c r="J134" s="63"/>
      <c r="K134" s="63"/>
      <c r="L134" s="63"/>
      <c r="M134" s="63"/>
      <c r="N134" s="326"/>
    </row>
    <row r="135" spans="1:14" ht="15" customHeight="1" x14ac:dyDescent="0.25">
      <c r="A135" s="301" t="s">
        <v>355</v>
      </c>
      <c r="B135" s="332">
        <v>407615</v>
      </c>
      <c r="C135" s="332">
        <v>444895</v>
      </c>
      <c r="D135" s="332">
        <v>460506</v>
      </c>
      <c r="E135" s="326"/>
      <c r="F135" s="524"/>
      <c r="G135" s="525"/>
      <c r="H135" s="525"/>
      <c r="I135" s="525"/>
      <c r="J135" s="63"/>
      <c r="K135" s="63"/>
      <c r="L135" s="63"/>
      <c r="M135" s="63"/>
      <c r="N135" s="326"/>
    </row>
    <row r="136" spans="1:14" ht="15" customHeight="1" x14ac:dyDescent="0.25">
      <c r="A136" s="301" t="s">
        <v>356</v>
      </c>
      <c r="B136" s="332">
        <v>163046</v>
      </c>
      <c r="C136" s="332">
        <v>177958</v>
      </c>
      <c r="D136" s="332">
        <v>184202</v>
      </c>
      <c r="E136" s="326"/>
      <c r="F136" s="524"/>
      <c r="G136" s="525"/>
      <c r="H136" s="525"/>
      <c r="I136" s="525"/>
      <c r="J136" s="63"/>
      <c r="K136" s="63"/>
      <c r="L136" s="63"/>
      <c r="M136" s="63"/>
      <c r="N136" s="326"/>
    </row>
    <row r="137" spans="1:14" ht="15" customHeight="1" x14ac:dyDescent="0.25">
      <c r="A137" s="301" t="s">
        <v>357</v>
      </c>
      <c r="B137" s="332">
        <v>163046</v>
      </c>
      <c r="C137" s="332">
        <v>177958</v>
      </c>
      <c r="D137" s="332">
        <v>184202</v>
      </c>
      <c r="E137" s="326"/>
      <c r="F137" s="524"/>
      <c r="G137" s="525"/>
      <c r="H137" s="525"/>
      <c r="I137" s="525"/>
      <c r="J137" s="63"/>
      <c r="K137" s="63"/>
      <c r="L137" s="63"/>
      <c r="M137" s="63"/>
      <c r="N137" s="326"/>
    </row>
    <row r="138" spans="1:14" ht="15" customHeight="1" x14ac:dyDescent="0.25">
      <c r="A138" s="301" t="s">
        <v>358</v>
      </c>
      <c r="B138" s="332">
        <v>163046</v>
      </c>
      <c r="C138" s="332">
        <v>177958</v>
      </c>
      <c r="D138" s="332">
        <v>184202</v>
      </c>
      <c r="E138" s="326"/>
      <c r="F138" s="524"/>
      <c r="G138" s="525"/>
      <c r="H138" s="525"/>
      <c r="I138" s="525"/>
      <c r="J138" s="63"/>
      <c r="K138" s="63"/>
      <c r="L138" s="63"/>
      <c r="M138" s="63"/>
      <c r="N138" s="326"/>
    </row>
    <row r="139" spans="1:14" ht="15" customHeight="1" x14ac:dyDescent="0.25">
      <c r="A139" s="301" t="s">
        <v>359</v>
      </c>
      <c r="B139" s="332">
        <v>163046</v>
      </c>
      <c r="C139" s="332">
        <v>177958</v>
      </c>
      <c r="D139" s="332">
        <v>184202</v>
      </c>
      <c r="E139" s="326"/>
      <c r="F139" s="524"/>
      <c r="G139" s="525"/>
      <c r="H139" s="525"/>
      <c r="I139" s="525"/>
      <c r="J139" s="63"/>
      <c r="K139" s="63"/>
      <c r="L139" s="63"/>
      <c r="M139" s="63"/>
      <c r="N139" s="326"/>
    </row>
    <row r="140" spans="1:14" ht="15" customHeight="1" x14ac:dyDescent="0.25">
      <c r="A140" s="301" t="s">
        <v>360</v>
      </c>
      <c r="B140" s="332">
        <v>163046</v>
      </c>
      <c r="C140" s="332">
        <v>177958</v>
      </c>
      <c r="D140" s="332">
        <v>184202</v>
      </c>
      <c r="E140" s="326"/>
      <c r="F140" s="524"/>
      <c r="G140" s="525"/>
      <c r="H140" s="525"/>
      <c r="I140" s="525"/>
      <c r="J140" s="63"/>
      <c r="K140" s="63"/>
      <c r="L140" s="63"/>
      <c r="M140" s="63"/>
      <c r="N140" s="326"/>
    </row>
    <row r="141" spans="1:14" ht="15" customHeight="1" x14ac:dyDescent="0.25">
      <c r="A141" s="301" t="s">
        <v>361</v>
      </c>
      <c r="B141" s="332">
        <v>163046</v>
      </c>
      <c r="C141" s="332">
        <v>177958</v>
      </c>
      <c r="D141" s="332">
        <v>184202</v>
      </c>
      <c r="E141" s="326"/>
      <c r="F141" s="524"/>
      <c r="G141" s="525"/>
      <c r="H141" s="525"/>
      <c r="I141" s="525"/>
      <c r="J141" s="63"/>
      <c r="K141" s="63"/>
      <c r="L141" s="63"/>
      <c r="M141" s="63"/>
      <c r="N141" s="326"/>
    </row>
    <row r="142" spans="1:14" ht="15" customHeight="1" x14ac:dyDescent="0.25">
      <c r="A142" s="301" t="s">
        <v>362</v>
      </c>
      <c r="B142" s="332">
        <v>163046</v>
      </c>
      <c r="C142" s="332">
        <v>177958</v>
      </c>
      <c r="D142" s="332">
        <v>184202</v>
      </c>
      <c r="E142" s="326"/>
      <c r="F142" s="524"/>
      <c r="G142" s="525"/>
      <c r="H142" s="525"/>
      <c r="I142" s="525"/>
      <c r="J142" s="63"/>
      <c r="K142" s="63"/>
      <c r="L142" s="63"/>
      <c r="M142" s="63"/>
      <c r="N142" s="326"/>
    </row>
    <row r="143" spans="1:14" ht="15" customHeight="1" x14ac:dyDescent="0.25">
      <c r="A143" s="301" t="s">
        <v>363</v>
      </c>
      <c r="B143" s="332">
        <v>163046</v>
      </c>
      <c r="C143" s="332">
        <v>177958</v>
      </c>
      <c r="D143" s="332">
        <v>184202</v>
      </c>
      <c r="E143" s="326"/>
      <c r="F143" s="524"/>
      <c r="G143" s="525"/>
      <c r="H143" s="525"/>
      <c r="I143" s="525"/>
      <c r="J143" s="63"/>
      <c r="K143" s="63"/>
      <c r="L143" s="63"/>
      <c r="M143" s="63"/>
      <c r="N143" s="326"/>
    </row>
    <row r="144" spans="1:14" ht="15" customHeight="1" x14ac:dyDescent="0.25">
      <c r="A144" s="301" t="s">
        <v>364</v>
      </c>
      <c r="B144" s="332">
        <v>163046</v>
      </c>
      <c r="C144" s="332">
        <v>177958</v>
      </c>
      <c r="D144" s="332">
        <v>184202</v>
      </c>
      <c r="E144" s="326"/>
      <c r="F144" s="524"/>
      <c r="G144" s="525"/>
      <c r="H144" s="525"/>
      <c r="I144" s="525"/>
      <c r="J144" s="63"/>
      <c r="K144" s="63"/>
      <c r="L144" s="63"/>
      <c r="M144" s="63"/>
      <c r="N144" s="326"/>
    </row>
    <row r="145" spans="1:14" ht="15" customHeight="1" x14ac:dyDescent="0.25">
      <c r="A145" s="301" t="s">
        <v>365</v>
      </c>
      <c r="B145" s="332">
        <v>163046</v>
      </c>
      <c r="C145" s="332">
        <v>177958</v>
      </c>
      <c r="D145" s="332">
        <v>184202</v>
      </c>
      <c r="E145" s="326"/>
      <c r="F145" s="524"/>
      <c r="G145" s="525"/>
      <c r="H145" s="525"/>
      <c r="I145" s="525"/>
      <c r="J145" s="63"/>
      <c r="K145" s="63"/>
      <c r="L145" s="63"/>
      <c r="M145" s="63"/>
      <c r="N145" s="326"/>
    </row>
    <row r="146" spans="1:14" ht="15" customHeight="1" x14ac:dyDescent="0.25">
      <c r="A146" s="301" t="s">
        <v>219</v>
      </c>
      <c r="B146" s="332">
        <v>163046</v>
      </c>
      <c r="C146" s="332">
        <v>177958</v>
      </c>
      <c r="D146" s="332">
        <v>184202</v>
      </c>
      <c r="E146" s="326"/>
      <c r="F146" s="524"/>
      <c r="G146" s="525"/>
      <c r="H146" s="525"/>
      <c r="I146" s="525"/>
      <c r="J146" s="63"/>
      <c r="K146" s="63"/>
      <c r="L146" s="63"/>
      <c r="M146" s="63"/>
      <c r="N146" s="326"/>
    </row>
    <row r="147" spans="1:14" ht="15" customHeight="1" x14ac:dyDescent="0.25">
      <c r="A147" s="301" t="s">
        <v>366</v>
      </c>
      <c r="B147" s="332">
        <v>163046</v>
      </c>
      <c r="C147" s="332">
        <v>177958</v>
      </c>
      <c r="D147" s="332">
        <v>184202</v>
      </c>
      <c r="E147" s="326"/>
      <c r="F147" s="524"/>
      <c r="G147" s="525"/>
      <c r="H147" s="525"/>
      <c r="I147" s="525"/>
      <c r="J147" s="63"/>
      <c r="K147" s="63"/>
      <c r="L147" s="63"/>
      <c r="M147" s="63"/>
      <c r="N147" s="326"/>
    </row>
    <row r="148" spans="1:14" ht="15" customHeight="1" x14ac:dyDescent="0.25">
      <c r="A148" s="301" t="s">
        <v>367</v>
      </c>
      <c r="B148" s="332">
        <v>163046</v>
      </c>
      <c r="C148" s="332">
        <v>177958</v>
      </c>
      <c r="D148" s="332">
        <v>184202</v>
      </c>
      <c r="E148" s="326"/>
      <c r="F148" s="524"/>
      <c r="G148" s="525"/>
      <c r="H148" s="525"/>
      <c r="I148" s="525"/>
      <c r="J148" s="63"/>
      <c r="K148" s="63"/>
      <c r="L148" s="63"/>
      <c r="M148" s="63"/>
      <c r="N148" s="326"/>
    </row>
    <row r="149" spans="1:14" ht="15" customHeight="1" x14ac:dyDescent="0.25">
      <c r="A149" s="301" t="s">
        <v>368</v>
      </c>
      <c r="B149" s="332">
        <v>163046</v>
      </c>
      <c r="C149" s="332">
        <v>177958</v>
      </c>
      <c r="D149" s="332">
        <v>184202</v>
      </c>
      <c r="E149" s="326"/>
      <c r="F149" s="524"/>
      <c r="G149" s="525"/>
      <c r="H149" s="525"/>
      <c r="I149" s="525"/>
      <c r="J149" s="63"/>
      <c r="K149" s="63"/>
      <c r="L149" s="63"/>
      <c r="M149" s="63"/>
      <c r="N149" s="326"/>
    </row>
    <row r="150" spans="1:14" ht="15" customHeight="1" x14ac:dyDescent="0.25">
      <c r="A150" s="301" t="s">
        <v>369</v>
      </c>
      <c r="B150" s="332">
        <v>163046</v>
      </c>
      <c r="C150" s="332">
        <v>177958</v>
      </c>
      <c r="D150" s="332">
        <v>184202</v>
      </c>
      <c r="E150" s="326"/>
      <c r="F150" s="524"/>
      <c r="G150" s="525"/>
      <c r="H150" s="525"/>
      <c r="I150" s="525"/>
      <c r="J150" s="63"/>
      <c r="K150" s="63"/>
      <c r="L150" s="63"/>
      <c r="M150" s="63"/>
      <c r="N150" s="326"/>
    </row>
    <row r="151" spans="1:14" ht="15" customHeight="1" x14ac:dyDescent="0.25">
      <c r="A151" s="301" t="s">
        <v>370</v>
      </c>
      <c r="B151" s="332">
        <v>163046</v>
      </c>
      <c r="C151" s="332">
        <v>177958</v>
      </c>
      <c r="D151" s="332">
        <v>184202</v>
      </c>
      <c r="E151" s="326"/>
      <c r="F151" s="524"/>
      <c r="G151" s="525"/>
      <c r="H151" s="525"/>
      <c r="I151" s="525"/>
      <c r="J151" s="63"/>
      <c r="K151" s="63"/>
      <c r="L151" s="63"/>
      <c r="M151" s="63"/>
      <c r="N151" s="326"/>
    </row>
    <row r="152" spans="1:14" ht="15" customHeight="1" x14ac:dyDescent="0.25">
      <c r="A152" s="301" t="s">
        <v>371</v>
      </c>
      <c r="B152" s="332">
        <v>163046</v>
      </c>
      <c r="C152" s="332">
        <v>177958</v>
      </c>
      <c r="D152" s="332">
        <v>184202</v>
      </c>
      <c r="E152" s="326"/>
      <c r="F152" s="524"/>
      <c r="G152" s="525"/>
      <c r="H152" s="525"/>
      <c r="I152" s="525"/>
      <c r="J152" s="63"/>
      <c r="K152" s="63"/>
      <c r="L152" s="63"/>
      <c r="M152" s="63"/>
      <c r="N152" s="326"/>
    </row>
    <row r="153" spans="1:14" ht="15" customHeight="1" x14ac:dyDescent="0.25">
      <c r="A153" s="301" t="s">
        <v>372</v>
      </c>
      <c r="B153" s="332">
        <v>407615</v>
      </c>
      <c r="C153" s="332">
        <v>444895</v>
      </c>
      <c r="D153" s="332">
        <v>460506</v>
      </c>
      <c r="E153" s="326"/>
      <c r="F153" s="524"/>
      <c r="G153" s="525"/>
      <c r="H153" s="525"/>
      <c r="I153" s="525"/>
      <c r="J153" s="63"/>
      <c r="K153" s="63"/>
      <c r="L153" s="63"/>
      <c r="M153" s="63"/>
      <c r="N153" s="326"/>
    </row>
    <row r="154" spans="1:14" ht="15" customHeight="1" x14ac:dyDescent="0.25">
      <c r="A154" s="301" t="s">
        <v>373</v>
      </c>
      <c r="B154" s="332">
        <v>163046</v>
      </c>
      <c r="C154" s="332">
        <v>177958</v>
      </c>
      <c r="D154" s="332">
        <v>184202</v>
      </c>
      <c r="E154" s="326"/>
      <c r="F154" s="524"/>
      <c r="G154" s="525"/>
      <c r="H154" s="525"/>
      <c r="I154" s="525"/>
      <c r="J154" s="63"/>
      <c r="K154" s="63"/>
      <c r="L154" s="63"/>
      <c r="M154" s="63"/>
      <c r="N154" s="326"/>
    </row>
    <row r="155" spans="1:14" ht="15" customHeight="1" x14ac:dyDescent="0.25">
      <c r="A155" s="301" t="s">
        <v>374</v>
      </c>
      <c r="B155" s="332">
        <v>163046</v>
      </c>
      <c r="C155" s="332">
        <v>177958</v>
      </c>
      <c r="D155" s="332">
        <v>184202</v>
      </c>
      <c r="E155" s="326"/>
      <c r="F155" s="524"/>
      <c r="G155" s="525"/>
      <c r="H155" s="525"/>
      <c r="I155" s="525"/>
      <c r="J155" s="63"/>
      <c r="K155" s="63"/>
      <c r="L155" s="63"/>
      <c r="M155" s="63"/>
      <c r="N155" s="326"/>
    </row>
    <row r="156" spans="1:14" ht="15" customHeight="1" x14ac:dyDescent="0.25">
      <c r="A156" s="301" t="s">
        <v>375</v>
      </c>
      <c r="B156" s="332">
        <v>163046</v>
      </c>
      <c r="C156" s="332">
        <v>177958</v>
      </c>
      <c r="D156" s="332">
        <v>184202</v>
      </c>
      <c r="E156" s="326"/>
      <c r="F156" s="524"/>
      <c r="G156" s="525"/>
      <c r="H156" s="525"/>
      <c r="I156" s="525"/>
      <c r="J156" s="63"/>
      <c r="K156" s="63"/>
      <c r="L156" s="63"/>
      <c r="M156" s="63"/>
      <c r="N156" s="326"/>
    </row>
    <row r="157" spans="1:14" ht="15" customHeight="1" x14ac:dyDescent="0.25">
      <c r="A157" s="301" t="s">
        <v>376</v>
      </c>
      <c r="B157" s="332">
        <v>407615</v>
      </c>
      <c r="C157" s="332">
        <v>444895</v>
      </c>
      <c r="D157" s="332">
        <v>460506</v>
      </c>
      <c r="E157" s="326"/>
      <c r="F157" s="524"/>
      <c r="G157" s="525"/>
      <c r="H157" s="525"/>
      <c r="I157" s="525"/>
      <c r="J157" s="63"/>
      <c r="K157" s="63"/>
      <c r="L157" s="63"/>
      <c r="M157" s="63"/>
      <c r="N157" s="326"/>
    </row>
    <row r="158" spans="1:14" ht="15" customHeight="1" x14ac:dyDescent="0.25">
      <c r="A158" s="301" t="s">
        <v>377</v>
      </c>
      <c r="B158" s="332">
        <v>163046</v>
      </c>
      <c r="C158" s="332">
        <v>177958</v>
      </c>
      <c r="D158" s="332">
        <v>184202</v>
      </c>
      <c r="E158" s="326"/>
      <c r="F158" s="524"/>
      <c r="G158" s="525"/>
      <c r="H158" s="525"/>
      <c r="I158" s="525"/>
      <c r="J158" s="63"/>
      <c r="K158" s="63"/>
      <c r="L158" s="63"/>
      <c r="M158" s="63"/>
      <c r="N158" s="326"/>
    </row>
    <row r="159" spans="1:14" ht="15" customHeight="1" x14ac:dyDescent="0.25">
      <c r="A159" s="301" t="s">
        <v>378</v>
      </c>
      <c r="B159" s="332">
        <v>163046</v>
      </c>
      <c r="C159" s="332">
        <v>177958</v>
      </c>
      <c r="D159" s="332">
        <v>184202</v>
      </c>
      <c r="E159" s="326"/>
      <c r="F159" s="524"/>
      <c r="G159" s="525"/>
      <c r="H159" s="525"/>
      <c r="I159" s="525"/>
      <c r="J159" s="63"/>
      <c r="K159" s="63"/>
      <c r="L159" s="63"/>
      <c r="M159" s="63"/>
      <c r="N159" s="326"/>
    </row>
    <row r="160" spans="1:14" ht="15" customHeight="1" x14ac:dyDescent="0.25">
      <c r="A160" s="301" t="s">
        <v>379</v>
      </c>
      <c r="B160" s="332">
        <v>163046</v>
      </c>
      <c r="C160" s="332">
        <v>177958</v>
      </c>
      <c r="D160" s="332">
        <v>184202</v>
      </c>
      <c r="E160" s="326"/>
      <c r="F160" s="524"/>
      <c r="G160" s="525"/>
      <c r="H160" s="525"/>
      <c r="I160" s="525"/>
      <c r="J160" s="63"/>
      <c r="K160" s="63"/>
      <c r="L160" s="63"/>
      <c r="M160" s="63"/>
      <c r="N160" s="326"/>
    </row>
    <row r="161" spans="1:14" ht="15" customHeight="1" x14ac:dyDescent="0.25">
      <c r="A161" s="301" t="s">
        <v>121</v>
      </c>
      <c r="B161" s="332">
        <v>407615</v>
      </c>
      <c r="C161" s="332">
        <v>444895</v>
      </c>
      <c r="D161" s="332">
        <v>460506</v>
      </c>
      <c r="E161" s="326"/>
      <c r="F161" s="524"/>
      <c r="G161" s="525"/>
      <c r="H161" s="525"/>
      <c r="I161" s="525"/>
      <c r="J161" s="63"/>
      <c r="K161" s="63"/>
      <c r="L161" s="63"/>
      <c r="M161" s="63"/>
      <c r="N161" s="326"/>
    </row>
    <row r="162" spans="1:14" ht="15" customHeight="1" x14ac:dyDescent="0.25">
      <c r="A162" s="301" t="s">
        <v>380</v>
      </c>
      <c r="B162" s="332">
        <v>163046</v>
      </c>
      <c r="C162" s="332">
        <v>177958</v>
      </c>
      <c r="D162" s="332">
        <v>184202</v>
      </c>
      <c r="E162" s="326"/>
      <c r="F162" s="524"/>
      <c r="G162" s="525"/>
      <c r="H162" s="525"/>
      <c r="I162" s="525"/>
      <c r="J162" s="63"/>
      <c r="K162" s="63"/>
      <c r="L162" s="63"/>
      <c r="M162" s="63"/>
      <c r="N162" s="326"/>
    </row>
    <row r="163" spans="1:14" ht="15" customHeight="1" x14ac:dyDescent="0.25">
      <c r="A163" s="301" t="s">
        <v>381</v>
      </c>
      <c r="B163" s="332">
        <v>163046</v>
      </c>
      <c r="C163" s="332">
        <v>177958</v>
      </c>
      <c r="D163" s="332">
        <v>184202</v>
      </c>
      <c r="E163" s="326"/>
      <c r="F163" s="524"/>
      <c r="G163" s="525"/>
      <c r="H163" s="525"/>
      <c r="I163" s="525"/>
      <c r="J163" s="63"/>
      <c r="K163" s="63"/>
      <c r="L163" s="63"/>
      <c r="M163" s="63"/>
      <c r="N163" s="326"/>
    </row>
    <row r="164" spans="1:14" ht="15" customHeight="1" x14ac:dyDescent="0.25">
      <c r="A164" s="301" t="s">
        <v>382</v>
      </c>
      <c r="B164" s="332">
        <v>163046</v>
      </c>
      <c r="C164" s="332">
        <v>177958</v>
      </c>
      <c r="D164" s="332">
        <v>184202</v>
      </c>
      <c r="E164" s="326"/>
      <c r="F164" s="524"/>
      <c r="G164" s="525"/>
      <c r="H164" s="525"/>
      <c r="I164" s="525"/>
      <c r="J164" s="63"/>
      <c r="K164" s="63"/>
      <c r="L164" s="63"/>
      <c r="M164" s="63"/>
      <c r="N164" s="326"/>
    </row>
    <row r="165" spans="1:14" ht="15" customHeight="1" x14ac:dyDescent="0.25">
      <c r="A165" s="301" t="s">
        <v>383</v>
      </c>
      <c r="B165" s="332">
        <v>163046</v>
      </c>
      <c r="C165" s="332">
        <v>177958</v>
      </c>
      <c r="D165" s="332">
        <v>184202</v>
      </c>
      <c r="E165" s="326"/>
      <c r="F165" s="524"/>
      <c r="G165" s="525"/>
      <c r="H165" s="525"/>
      <c r="I165" s="525"/>
      <c r="J165" s="63"/>
      <c r="K165" s="63"/>
      <c r="L165" s="63"/>
      <c r="M165" s="63"/>
      <c r="N165" s="326"/>
    </row>
    <row r="166" spans="1:14" ht="15" customHeight="1" x14ac:dyDescent="0.25">
      <c r="A166" s="301" t="s">
        <v>384</v>
      </c>
      <c r="B166" s="332">
        <v>163046</v>
      </c>
      <c r="C166" s="332">
        <v>177958</v>
      </c>
      <c r="D166" s="332">
        <v>184202</v>
      </c>
      <c r="E166" s="326"/>
      <c r="F166" s="524"/>
      <c r="G166" s="525"/>
      <c r="H166" s="525"/>
      <c r="I166" s="525"/>
      <c r="J166" s="63"/>
      <c r="K166" s="63"/>
      <c r="L166" s="63"/>
      <c r="M166" s="63"/>
      <c r="N166" s="326"/>
    </row>
    <row r="167" spans="1:14" ht="15" customHeight="1" x14ac:dyDescent="0.25">
      <c r="A167" s="301" t="s">
        <v>385</v>
      </c>
      <c r="B167" s="332">
        <v>163046</v>
      </c>
      <c r="C167" s="332">
        <v>177958</v>
      </c>
      <c r="D167" s="332">
        <v>184202</v>
      </c>
      <c r="E167" s="326"/>
      <c r="F167" s="524"/>
      <c r="G167" s="525"/>
      <c r="H167" s="525"/>
      <c r="I167" s="525"/>
      <c r="J167" s="63"/>
      <c r="K167" s="63"/>
      <c r="L167" s="63"/>
      <c r="M167" s="63"/>
      <c r="N167" s="326"/>
    </row>
    <row r="168" spans="1:14" ht="15" customHeight="1" x14ac:dyDescent="0.25">
      <c r="A168" s="301" t="s">
        <v>386</v>
      </c>
      <c r="B168" s="332">
        <v>163046</v>
      </c>
      <c r="C168" s="332">
        <v>177958</v>
      </c>
      <c r="D168" s="332">
        <v>184202</v>
      </c>
      <c r="E168" s="326"/>
      <c r="F168" s="524"/>
      <c r="G168" s="525"/>
      <c r="H168" s="525"/>
      <c r="I168" s="525"/>
      <c r="J168" s="63"/>
      <c r="K168" s="63"/>
      <c r="L168" s="63"/>
      <c r="M168" s="63"/>
      <c r="N168" s="326"/>
    </row>
    <row r="169" spans="1:14" ht="15" customHeight="1" x14ac:dyDescent="0.25">
      <c r="A169" s="301" t="s">
        <v>387</v>
      </c>
      <c r="B169" s="332">
        <v>163046</v>
      </c>
      <c r="C169" s="332">
        <v>177958</v>
      </c>
      <c r="D169" s="332">
        <v>184202</v>
      </c>
      <c r="E169" s="326"/>
      <c r="F169" s="524"/>
      <c r="G169" s="525"/>
      <c r="H169" s="525"/>
      <c r="I169" s="525"/>
      <c r="J169" s="63"/>
      <c r="K169" s="63"/>
      <c r="L169" s="63"/>
      <c r="M169" s="63"/>
      <c r="N169" s="326"/>
    </row>
    <row r="170" spans="1:14" ht="15" customHeight="1" x14ac:dyDescent="0.25">
      <c r="A170" s="301" t="s">
        <v>388</v>
      </c>
      <c r="B170" s="332">
        <v>163046</v>
      </c>
      <c r="C170" s="332">
        <v>177958</v>
      </c>
      <c r="D170" s="332">
        <v>184202</v>
      </c>
      <c r="E170" s="326"/>
      <c r="F170" s="524"/>
      <c r="G170" s="525"/>
      <c r="H170" s="525"/>
      <c r="I170" s="525"/>
      <c r="J170" s="63"/>
      <c r="K170" s="63"/>
      <c r="L170" s="63"/>
      <c r="M170" s="63"/>
      <c r="N170" s="326"/>
    </row>
    <row r="171" spans="1:14" ht="15" customHeight="1" x14ac:dyDescent="0.25">
      <c r="A171" s="301" t="s">
        <v>389</v>
      </c>
      <c r="B171" s="332">
        <v>163046</v>
      </c>
      <c r="C171" s="332">
        <v>177958</v>
      </c>
      <c r="D171" s="332">
        <v>184202</v>
      </c>
      <c r="E171" s="326"/>
      <c r="F171" s="524"/>
      <c r="G171" s="525"/>
      <c r="H171" s="525"/>
      <c r="I171" s="525"/>
      <c r="J171" s="63"/>
      <c r="K171" s="63"/>
      <c r="L171" s="63"/>
      <c r="M171" s="63"/>
      <c r="N171" s="326"/>
    </row>
    <row r="172" spans="1:14" ht="15" customHeight="1" x14ac:dyDescent="0.25">
      <c r="A172" s="301" t="s">
        <v>390</v>
      </c>
      <c r="B172" s="332">
        <v>163046</v>
      </c>
      <c r="C172" s="332">
        <v>177958</v>
      </c>
      <c r="D172" s="332">
        <v>184202</v>
      </c>
      <c r="E172" s="418"/>
      <c r="F172" s="524"/>
      <c r="G172" s="525"/>
      <c r="H172" s="525"/>
      <c r="I172" s="525"/>
      <c r="J172" s="63"/>
      <c r="K172" s="63"/>
      <c r="L172" s="63"/>
      <c r="M172" s="63"/>
      <c r="N172" s="326"/>
    </row>
    <row r="173" spans="1:14" ht="15" customHeight="1" x14ac:dyDescent="0.25">
      <c r="A173" s="301" t="s">
        <v>391</v>
      </c>
      <c r="B173" s="332">
        <v>163046</v>
      </c>
      <c r="C173" s="332">
        <v>177958</v>
      </c>
      <c r="D173" s="332">
        <v>184202</v>
      </c>
      <c r="E173" s="418"/>
      <c r="F173" s="524"/>
      <c r="G173" s="525"/>
      <c r="H173" s="525"/>
      <c r="I173" s="525"/>
      <c r="J173" s="63"/>
      <c r="K173" s="63"/>
      <c r="L173" s="63"/>
      <c r="M173" s="63"/>
      <c r="N173" s="326"/>
    </row>
    <row r="174" spans="1:14" ht="15.75" x14ac:dyDescent="0.25">
      <c r="A174" s="301" t="s">
        <v>124</v>
      </c>
      <c r="B174" s="332">
        <v>1222844</v>
      </c>
      <c r="C174" s="332">
        <v>1334685</v>
      </c>
      <c r="D174" s="332">
        <v>1381515</v>
      </c>
      <c r="E174" s="418"/>
      <c r="F174" s="524"/>
      <c r="G174" s="525"/>
      <c r="H174" s="525"/>
      <c r="I174" s="525"/>
      <c r="J174" s="63"/>
      <c r="K174" s="63"/>
      <c r="L174" s="63"/>
      <c r="M174" s="63"/>
      <c r="N174" s="326"/>
    </row>
    <row r="175" spans="1:14" ht="15" customHeight="1" x14ac:dyDescent="0.25">
      <c r="A175" s="301" t="s">
        <v>125</v>
      </c>
      <c r="B175" s="332">
        <v>815230</v>
      </c>
      <c r="C175" s="332">
        <v>889788</v>
      </c>
      <c r="D175" s="332">
        <v>921009</v>
      </c>
      <c r="E175" s="418"/>
      <c r="F175" s="524"/>
      <c r="G175" s="525"/>
      <c r="H175" s="525"/>
      <c r="I175" s="525"/>
      <c r="J175" s="63"/>
      <c r="K175" s="63"/>
      <c r="L175" s="63"/>
      <c r="M175" s="63"/>
      <c r="N175" s="326"/>
    </row>
    <row r="176" spans="1:14" ht="31.5" x14ac:dyDescent="0.25">
      <c r="A176" s="301" t="s">
        <v>220</v>
      </c>
      <c r="B176" s="332">
        <v>163046</v>
      </c>
      <c r="C176" s="332">
        <v>177958</v>
      </c>
      <c r="D176" s="332">
        <v>184202</v>
      </c>
      <c r="E176" s="418"/>
      <c r="F176" s="524"/>
      <c r="G176" s="525"/>
      <c r="H176" s="525"/>
      <c r="I176" s="525"/>
      <c r="J176" s="63"/>
      <c r="K176" s="63"/>
      <c r="L176" s="63"/>
      <c r="M176" s="63"/>
      <c r="N176" s="326"/>
    </row>
    <row r="177" spans="1:14" ht="15" customHeight="1" x14ac:dyDescent="0.25">
      <c r="A177" s="301" t="s">
        <v>392</v>
      </c>
      <c r="B177" s="332">
        <v>163046</v>
      </c>
      <c r="C177" s="332">
        <v>177958</v>
      </c>
      <c r="D177" s="332">
        <v>184202</v>
      </c>
      <c r="E177" s="418"/>
      <c r="F177" s="524"/>
      <c r="G177" s="525"/>
      <c r="H177" s="525"/>
      <c r="I177" s="525"/>
      <c r="J177" s="63"/>
      <c r="K177" s="63"/>
      <c r="L177" s="63"/>
      <c r="M177" s="63"/>
      <c r="N177" s="326"/>
    </row>
    <row r="178" spans="1:14" ht="15" customHeight="1" x14ac:dyDescent="0.25">
      <c r="A178" s="301" t="s">
        <v>393</v>
      </c>
      <c r="B178" s="332">
        <v>163046</v>
      </c>
      <c r="C178" s="332">
        <v>177958</v>
      </c>
      <c r="D178" s="332">
        <v>184202</v>
      </c>
      <c r="E178" s="418"/>
      <c r="F178" s="524"/>
      <c r="G178" s="525"/>
      <c r="H178" s="525"/>
      <c r="I178" s="525"/>
      <c r="J178" s="63"/>
      <c r="K178" s="63"/>
      <c r="L178" s="63"/>
      <c r="M178" s="63"/>
      <c r="N178" s="326"/>
    </row>
    <row r="179" spans="1:14" ht="31.5" x14ac:dyDescent="0.25">
      <c r="A179" s="301" t="s">
        <v>394</v>
      </c>
      <c r="B179" s="332">
        <v>163046</v>
      </c>
      <c r="C179" s="332">
        <v>177958</v>
      </c>
      <c r="D179" s="332">
        <v>184202</v>
      </c>
      <c r="E179" s="418"/>
      <c r="F179" s="524"/>
      <c r="G179" s="525"/>
      <c r="H179" s="525"/>
      <c r="I179" s="525"/>
      <c r="J179" s="63"/>
      <c r="K179" s="63"/>
      <c r="L179" s="63"/>
      <c r="M179" s="63"/>
      <c r="N179" s="326"/>
    </row>
    <row r="180" spans="1:14" ht="15" customHeight="1" x14ac:dyDescent="0.25">
      <c r="A180" s="301" t="s">
        <v>395</v>
      </c>
      <c r="B180" s="332">
        <v>163046</v>
      </c>
      <c r="C180" s="332">
        <v>177958</v>
      </c>
      <c r="D180" s="332">
        <v>184202</v>
      </c>
      <c r="E180" s="418"/>
      <c r="F180" s="524"/>
      <c r="G180" s="525"/>
      <c r="H180" s="525"/>
      <c r="I180" s="525"/>
      <c r="J180" s="63"/>
      <c r="K180" s="63"/>
      <c r="L180" s="63"/>
      <c r="M180" s="63"/>
      <c r="N180" s="326"/>
    </row>
    <row r="181" spans="1:14" ht="15.75" x14ac:dyDescent="0.25">
      <c r="A181" s="301" t="s">
        <v>396</v>
      </c>
      <c r="B181" s="332">
        <v>163046</v>
      </c>
      <c r="C181" s="332">
        <v>177958</v>
      </c>
      <c r="D181" s="332">
        <v>184202</v>
      </c>
      <c r="E181" s="418"/>
      <c r="F181" s="524"/>
      <c r="G181" s="525"/>
      <c r="H181" s="525"/>
      <c r="I181" s="525"/>
      <c r="J181" s="63"/>
      <c r="K181" s="63"/>
      <c r="L181" s="63"/>
      <c r="M181" s="63"/>
      <c r="N181" s="326"/>
    </row>
    <row r="182" spans="1:14" ht="31.5" x14ac:dyDescent="0.25">
      <c r="A182" s="301" t="s">
        <v>397</v>
      </c>
      <c r="B182" s="332">
        <v>163046</v>
      </c>
      <c r="C182" s="332">
        <v>177958</v>
      </c>
      <c r="D182" s="332">
        <v>184202</v>
      </c>
      <c r="E182" s="418"/>
      <c r="F182" s="524"/>
      <c r="G182" s="525"/>
      <c r="H182" s="525"/>
      <c r="I182" s="525"/>
      <c r="J182" s="63"/>
      <c r="K182" s="63"/>
      <c r="L182" s="63"/>
      <c r="M182" s="63"/>
      <c r="N182" s="326"/>
    </row>
    <row r="183" spans="1:14" ht="31.5" x14ac:dyDescent="0.25">
      <c r="A183" s="301" t="s">
        <v>398</v>
      </c>
      <c r="B183" s="332">
        <v>163046</v>
      </c>
      <c r="C183" s="332">
        <v>177958</v>
      </c>
      <c r="D183" s="332">
        <v>184202</v>
      </c>
      <c r="E183" s="418"/>
      <c r="F183" s="524"/>
      <c r="G183" s="525"/>
      <c r="H183" s="525"/>
      <c r="I183" s="525"/>
      <c r="J183" s="63"/>
      <c r="K183" s="63"/>
      <c r="L183" s="63"/>
      <c r="M183" s="63"/>
      <c r="N183" s="326"/>
    </row>
    <row r="184" spans="1:14" ht="15" customHeight="1" x14ac:dyDescent="0.25">
      <c r="A184" s="301" t="s">
        <v>399</v>
      </c>
      <c r="B184" s="332">
        <v>163046</v>
      </c>
      <c r="C184" s="332">
        <v>177958</v>
      </c>
      <c r="D184" s="332">
        <v>184202</v>
      </c>
      <c r="E184" s="418"/>
      <c r="F184" s="524"/>
      <c r="G184" s="525"/>
      <c r="H184" s="525"/>
      <c r="I184" s="525"/>
      <c r="J184" s="63"/>
      <c r="K184" s="63"/>
      <c r="L184" s="63"/>
      <c r="M184" s="63"/>
      <c r="N184" s="326"/>
    </row>
    <row r="185" spans="1:14" ht="15" customHeight="1" x14ac:dyDescent="0.25">
      <c r="A185" s="301" t="s">
        <v>400</v>
      </c>
      <c r="B185" s="332">
        <v>163046</v>
      </c>
      <c r="C185" s="332">
        <v>177958</v>
      </c>
      <c r="D185" s="332">
        <v>184202</v>
      </c>
      <c r="E185" s="418"/>
      <c r="F185" s="524"/>
      <c r="G185" s="525"/>
      <c r="H185" s="525"/>
      <c r="I185" s="525"/>
      <c r="J185" s="63"/>
      <c r="K185" s="63"/>
      <c r="L185" s="63"/>
      <c r="M185" s="63"/>
      <c r="N185" s="326"/>
    </row>
    <row r="186" spans="1:14" ht="15" customHeight="1" x14ac:dyDescent="0.25">
      <c r="A186" s="301" t="s">
        <v>401</v>
      </c>
      <c r="B186" s="332">
        <v>163046</v>
      </c>
      <c r="C186" s="332">
        <v>177958</v>
      </c>
      <c r="D186" s="332">
        <v>184202</v>
      </c>
      <c r="E186" s="418"/>
      <c r="F186" s="524"/>
      <c r="G186" s="525"/>
      <c r="H186" s="525"/>
      <c r="I186" s="525"/>
      <c r="J186" s="63"/>
      <c r="K186" s="63"/>
      <c r="L186" s="63"/>
      <c r="M186" s="63"/>
      <c r="N186" s="326"/>
    </row>
    <row r="187" spans="1:14" ht="15.75" x14ac:dyDescent="0.25">
      <c r="A187" s="301" t="s">
        <v>402</v>
      </c>
      <c r="B187" s="332">
        <v>163046</v>
      </c>
      <c r="C187" s="332">
        <v>177958</v>
      </c>
      <c r="D187" s="332">
        <v>184202</v>
      </c>
      <c r="E187" s="418"/>
      <c r="F187" s="524"/>
      <c r="G187" s="525"/>
      <c r="H187" s="525"/>
      <c r="I187" s="525"/>
      <c r="J187" s="63"/>
      <c r="K187" s="63"/>
      <c r="L187" s="63"/>
      <c r="M187" s="63"/>
      <c r="N187" s="326"/>
    </row>
    <row r="188" spans="1:14" ht="15.75" x14ac:dyDescent="0.25">
      <c r="A188" s="301" t="s">
        <v>403</v>
      </c>
      <c r="B188" s="332">
        <v>407615</v>
      </c>
      <c r="C188" s="332">
        <v>444895</v>
      </c>
      <c r="D188" s="332">
        <v>460506</v>
      </c>
      <c r="E188" s="418"/>
      <c r="F188" s="524"/>
      <c r="G188" s="525"/>
      <c r="H188" s="525"/>
      <c r="I188" s="525"/>
      <c r="J188" s="63"/>
      <c r="K188" s="63"/>
      <c r="L188" s="63"/>
      <c r="M188" s="63"/>
      <c r="N188" s="326"/>
    </row>
    <row r="189" spans="1:14" ht="15" customHeight="1" x14ac:dyDescent="0.25">
      <c r="A189" s="301" t="s">
        <v>184</v>
      </c>
      <c r="B189" s="332">
        <v>407615</v>
      </c>
      <c r="C189" s="332">
        <v>444895</v>
      </c>
      <c r="D189" s="332">
        <v>460506</v>
      </c>
      <c r="E189" s="418"/>
      <c r="F189" s="524"/>
      <c r="G189" s="525"/>
      <c r="H189" s="525"/>
      <c r="I189" s="525"/>
      <c r="J189" s="63"/>
      <c r="K189" s="63"/>
      <c r="L189" s="63"/>
      <c r="M189" s="63"/>
      <c r="N189" s="326"/>
    </row>
    <row r="190" spans="1:14" ht="31.5" x14ac:dyDescent="0.25">
      <c r="A190" s="301" t="s">
        <v>404</v>
      </c>
      <c r="B190" s="332">
        <v>407615</v>
      </c>
      <c r="C190" s="332">
        <v>444895</v>
      </c>
      <c r="D190" s="332">
        <v>460506</v>
      </c>
      <c r="E190" s="418"/>
      <c r="F190" s="524"/>
      <c r="G190" s="525"/>
      <c r="H190" s="525"/>
      <c r="I190" s="525"/>
      <c r="J190" s="63"/>
      <c r="K190" s="63"/>
      <c r="L190" s="63"/>
      <c r="M190" s="63"/>
      <c r="N190" s="326"/>
    </row>
    <row r="191" spans="1:14" ht="15" customHeight="1" x14ac:dyDescent="0.25">
      <c r="A191" s="301" t="s">
        <v>405</v>
      </c>
      <c r="B191" s="332">
        <v>407615</v>
      </c>
      <c r="C191" s="332">
        <v>444895</v>
      </c>
      <c r="D191" s="332">
        <v>460506</v>
      </c>
      <c r="E191" s="418"/>
      <c r="F191" s="524"/>
      <c r="G191" s="525"/>
      <c r="H191" s="525"/>
      <c r="I191" s="525"/>
      <c r="J191" s="63"/>
      <c r="K191" s="63"/>
      <c r="L191" s="63"/>
      <c r="M191" s="63"/>
      <c r="N191" s="326"/>
    </row>
    <row r="192" spans="1:14" ht="16.149999999999999" customHeight="1" x14ac:dyDescent="0.25">
      <c r="A192" s="301" t="s">
        <v>406</v>
      </c>
      <c r="B192" s="332">
        <v>163046</v>
      </c>
      <c r="C192" s="332">
        <v>177958</v>
      </c>
      <c r="D192" s="332">
        <v>184202</v>
      </c>
      <c r="E192" s="418"/>
      <c r="F192" s="524"/>
      <c r="G192" s="525"/>
      <c r="H192" s="525"/>
      <c r="I192" s="525"/>
      <c r="J192" s="63"/>
      <c r="K192" s="63"/>
      <c r="L192" s="63"/>
      <c r="M192" s="63"/>
      <c r="N192" s="326"/>
    </row>
    <row r="193" spans="1:14" ht="15" customHeight="1" x14ac:dyDescent="0.25">
      <c r="A193" s="301" t="s">
        <v>407</v>
      </c>
      <c r="B193" s="332">
        <v>407615</v>
      </c>
      <c r="C193" s="332">
        <v>444895</v>
      </c>
      <c r="D193" s="332">
        <v>460506</v>
      </c>
      <c r="E193" s="418"/>
      <c r="F193" s="524"/>
      <c r="G193" s="525"/>
      <c r="H193" s="525"/>
      <c r="I193" s="525"/>
      <c r="J193" s="63"/>
      <c r="K193" s="63"/>
      <c r="L193" s="63"/>
      <c r="M193" s="63"/>
      <c r="N193" s="326"/>
    </row>
    <row r="194" spans="1:14" ht="15" customHeight="1" x14ac:dyDescent="0.25">
      <c r="A194" s="301" t="s">
        <v>408</v>
      </c>
      <c r="B194" s="332">
        <v>163046</v>
      </c>
      <c r="C194" s="332">
        <v>177958</v>
      </c>
      <c r="D194" s="332">
        <v>184202</v>
      </c>
      <c r="E194" s="418"/>
      <c r="F194" s="524"/>
      <c r="G194" s="525"/>
      <c r="H194" s="525"/>
      <c r="I194" s="525"/>
      <c r="J194" s="63"/>
      <c r="K194" s="63"/>
      <c r="L194" s="63"/>
      <c r="M194" s="63"/>
      <c r="N194" s="326"/>
    </row>
    <row r="195" spans="1:14" ht="15.75" x14ac:dyDescent="0.25">
      <c r="A195" s="301" t="s">
        <v>409</v>
      </c>
      <c r="B195" s="332">
        <v>163046</v>
      </c>
      <c r="C195" s="332">
        <v>177958</v>
      </c>
      <c r="D195" s="332">
        <v>184202</v>
      </c>
      <c r="E195" s="418"/>
      <c r="F195" s="524"/>
      <c r="G195" s="525"/>
      <c r="H195" s="525"/>
      <c r="I195" s="525"/>
      <c r="J195" s="63"/>
      <c r="K195" s="63"/>
      <c r="L195" s="63"/>
      <c r="M195" s="63"/>
      <c r="N195" s="326"/>
    </row>
    <row r="196" spans="1:14" ht="15" customHeight="1" x14ac:dyDescent="0.25">
      <c r="A196" s="301" t="s">
        <v>410</v>
      </c>
      <c r="B196" s="332">
        <v>163046</v>
      </c>
      <c r="C196" s="332">
        <v>177958</v>
      </c>
      <c r="D196" s="332">
        <v>184202</v>
      </c>
      <c r="E196" s="418"/>
      <c r="F196" s="524"/>
      <c r="G196" s="525"/>
      <c r="H196" s="525"/>
      <c r="I196" s="525"/>
      <c r="J196" s="63"/>
      <c r="K196" s="63"/>
      <c r="L196" s="63"/>
      <c r="M196" s="63"/>
      <c r="N196" s="326"/>
    </row>
    <row r="197" spans="1:14" ht="15.75" x14ac:dyDescent="0.25">
      <c r="A197" s="301" t="s">
        <v>411</v>
      </c>
      <c r="B197" s="332">
        <v>163046</v>
      </c>
      <c r="C197" s="332">
        <v>177958</v>
      </c>
      <c r="D197" s="332">
        <v>184202</v>
      </c>
      <c r="E197" s="418"/>
      <c r="F197" s="524"/>
      <c r="G197" s="525"/>
      <c r="H197" s="525"/>
      <c r="I197" s="525"/>
      <c r="J197" s="63"/>
      <c r="K197" s="63"/>
      <c r="L197" s="63"/>
      <c r="M197" s="63"/>
      <c r="N197" s="326"/>
    </row>
    <row r="198" spans="1:14" ht="15" customHeight="1" x14ac:dyDescent="0.25">
      <c r="A198" s="301" t="s">
        <v>412</v>
      </c>
      <c r="B198" s="332">
        <v>163046</v>
      </c>
      <c r="C198" s="332">
        <v>177958</v>
      </c>
      <c r="D198" s="332">
        <v>184202</v>
      </c>
      <c r="E198" s="418"/>
      <c r="F198" s="524"/>
      <c r="G198" s="525"/>
      <c r="H198" s="525"/>
      <c r="I198" s="525"/>
      <c r="J198" s="63"/>
      <c r="K198" s="63"/>
      <c r="L198" s="63"/>
      <c r="M198" s="63"/>
      <c r="N198" s="326"/>
    </row>
    <row r="199" spans="1:14" ht="31.5" x14ac:dyDescent="0.25">
      <c r="A199" s="301" t="s">
        <v>413</v>
      </c>
      <c r="B199" s="332">
        <v>163046</v>
      </c>
      <c r="C199" s="332">
        <v>177958</v>
      </c>
      <c r="D199" s="332">
        <v>184202</v>
      </c>
      <c r="E199" s="418"/>
      <c r="F199" s="524"/>
      <c r="G199" s="525"/>
      <c r="H199" s="525"/>
      <c r="I199" s="525"/>
      <c r="J199" s="63"/>
      <c r="K199" s="63"/>
      <c r="L199" s="63"/>
      <c r="M199" s="63"/>
      <c r="N199" s="326"/>
    </row>
    <row r="200" spans="1:14" ht="15.6" customHeight="1" x14ac:dyDescent="0.25">
      <c r="A200" s="301" t="s">
        <v>414</v>
      </c>
      <c r="B200" s="332">
        <v>163046</v>
      </c>
      <c r="C200" s="332">
        <v>177958</v>
      </c>
      <c r="D200" s="332">
        <v>184202</v>
      </c>
      <c r="E200" s="418"/>
      <c r="F200" s="524"/>
      <c r="G200" s="525"/>
      <c r="H200" s="525"/>
      <c r="I200" s="525"/>
      <c r="J200" s="63"/>
      <c r="K200" s="63"/>
      <c r="L200" s="63"/>
      <c r="M200" s="63"/>
      <c r="N200" s="326"/>
    </row>
    <row r="201" spans="1:14" ht="15" customHeight="1" x14ac:dyDescent="0.25">
      <c r="A201" s="301" t="s">
        <v>415</v>
      </c>
      <c r="B201" s="332">
        <v>163046</v>
      </c>
      <c r="C201" s="332">
        <v>177958</v>
      </c>
      <c r="D201" s="332">
        <v>184202</v>
      </c>
      <c r="E201" s="418"/>
      <c r="F201" s="524"/>
      <c r="G201" s="525"/>
      <c r="H201" s="525"/>
      <c r="I201" s="525"/>
      <c r="J201" s="63"/>
      <c r="K201" s="63"/>
      <c r="L201" s="63"/>
      <c r="M201" s="63"/>
      <c r="N201" s="326"/>
    </row>
    <row r="202" spans="1:14" ht="16.149999999999999" customHeight="1" x14ac:dyDescent="0.25">
      <c r="A202" s="301" t="s">
        <v>416</v>
      </c>
      <c r="B202" s="332">
        <v>163046</v>
      </c>
      <c r="C202" s="332">
        <v>177958</v>
      </c>
      <c r="D202" s="332">
        <v>184202</v>
      </c>
      <c r="E202" s="418"/>
      <c r="F202" s="524"/>
      <c r="G202" s="525"/>
      <c r="H202" s="525"/>
      <c r="I202" s="525"/>
      <c r="J202" s="63"/>
      <c r="K202" s="63"/>
      <c r="L202" s="63"/>
      <c r="M202" s="63"/>
      <c r="N202" s="326"/>
    </row>
    <row r="203" spans="1:14" ht="15" customHeight="1" x14ac:dyDescent="0.25">
      <c r="A203" s="301" t="s">
        <v>417</v>
      </c>
      <c r="B203" s="332">
        <v>163046</v>
      </c>
      <c r="C203" s="332">
        <v>177958</v>
      </c>
      <c r="D203" s="332">
        <v>184202</v>
      </c>
      <c r="E203" s="418"/>
      <c r="F203" s="524"/>
      <c r="G203" s="525"/>
      <c r="H203" s="525"/>
      <c r="I203" s="525"/>
      <c r="J203" s="63"/>
      <c r="K203" s="63"/>
      <c r="L203" s="63"/>
      <c r="M203" s="63"/>
      <c r="N203" s="326"/>
    </row>
    <row r="204" spans="1:14" ht="19.5" customHeight="1" x14ac:dyDescent="0.25">
      <c r="A204" s="508" t="s">
        <v>188</v>
      </c>
      <c r="B204" s="303">
        <f>SUM(B6:B203)</f>
        <v>53886700</v>
      </c>
      <c r="C204" s="302">
        <f t="shared" ref="C204:D204" si="1">SUM(C6:C203)</f>
        <v>58815100</v>
      </c>
      <c r="D204" s="302">
        <f t="shared" si="1"/>
        <v>60878800</v>
      </c>
      <c r="F204" s="527"/>
      <c r="G204" s="528"/>
      <c r="H204" s="528"/>
      <c r="I204" s="528"/>
      <c r="J204" s="63"/>
      <c r="K204" s="63"/>
      <c r="L204" s="63"/>
      <c r="M204" s="63"/>
      <c r="N204" s="326"/>
    </row>
    <row r="205" spans="1:14" ht="15.75" x14ac:dyDescent="0.25">
      <c r="F205" s="326"/>
      <c r="G205" s="326"/>
      <c r="H205" s="326"/>
      <c r="I205" s="326"/>
      <c r="J205" s="63"/>
      <c r="K205" s="63"/>
      <c r="L205" s="63"/>
      <c r="M205" s="63"/>
      <c r="N205" s="326"/>
    </row>
    <row r="206" spans="1:14" ht="15.75" x14ac:dyDescent="0.25">
      <c r="B206" s="367"/>
      <c r="C206" s="367"/>
      <c r="D206" s="367"/>
    </row>
  </sheetData>
  <mergeCells count="4">
    <mergeCell ref="B1:D1"/>
    <mergeCell ref="E1:I1"/>
    <mergeCell ref="A3:D3"/>
    <mergeCell ref="F3:I3"/>
  </mergeCells>
  <pageMargins left="0.7" right="0.7" top="0.75" bottom="0.75" header="0.3" footer="0.3"/>
  <pageSetup paperSize="9" scale="68" fitToHeight="0" orientation="portrait" r:id="rId1"/>
  <headerFooter>
    <oddHeader>&amp;C&amp;P</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FFC000"/>
    <pageSetUpPr fitToPage="1"/>
  </sheetPr>
  <dimension ref="A1:M204"/>
  <sheetViews>
    <sheetView view="pageBreakPreview" zoomScale="115" zoomScaleNormal="100" zoomScaleSheetLayoutView="115" workbookViewId="0">
      <selection activeCell="F69" sqref="F69"/>
    </sheetView>
  </sheetViews>
  <sheetFormatPr defaultColWidth="9.140625" defaultRowHeight="15" x14ac:dyDescent="0.25"/>
  <cols>
    <col min="1" max="1" width="71.140625" style="387" customWidth="1"/>
    <col min="2" max="2" width="19.85546875" style="387" customWidth="1"/>
    <col min="3" max="3" width="19.28515625" style="387" customWidth="1"/>
    <col min="4" max="4" width="17.42578125" style="387" customWidth="1"/>
    <col min="5" max="6" width="9.140625" style="387"/>
    <col min="7" max="7" width="9.28515625" style="387" bestFit="1" customWidth="1"/>
    <col min="8" max="8" width="18.42578125" style="387" customWidth="1"/>
    <col min="9" max="9" width="9.28515625" style="387" bestFit="1" customWidth="1"/>
    <col min="10" max="12" width="17.85546875" style="387" bestFit="1" customWidth="1"/>
    <col min="13" max="13" width="23.28515625" style="387" customWidth="1"/>
    <col min="14" max="16384" width="9.140625" style="387"/>
  </cols>
  <sheetData>
    <row r="1" spans="1:13" ht="34.5" customHeight="1" x14ac:dyDescent="0.25">
      <c r="A1" s="313" t="s">
        <v>0</v>
      </c>
      <c r="B1" s="529"/>
      <c r="C1" s="529"/>
      <c r="D1" s="529"/>
      <c r="E1" s="531" t="s">
        <v>188</v>
      </c>
      <c r="F1" s="531"/>
      <c r="G1" s="531"/>
      <c r="H1" s="531"/>
      <c r="I1" s="531"/>
      <c r="J1" s="314">
        <f>J2-B37</f>
        <v>0</v>
      </c>
      <c r="K1" s="314">
        <f>K2-C37</f>
        <v>0</v>
      </c>
      <c r="L1" s="314">
        <f>L2-D37</f>
        <v>0</v>
      </c>
      <c r="M1" s="57" t="s">
        <v>189</v>
      </c>
    </row>
    <row r="2" spans="1:13" ht="23.25" customHeight="1" x14ac:dyDescent="0.25">
      <c r="A2" s="313" t="s">
        <v>0</v>
      </c>
      <c r="B2" s="313"/>
      <c r="C2" s="315"/>
      <c r="D2" s="316" t="s">
        <v>546</v>
      </c>
      <c r="E2" s="414">
        <v>816</v>
      </c>
      <c r="F2" s="369" t="s">
        <v>58</v>
      </c>
      <c r="G2" s="369" t="s">
        <v>40</v>
      </c>
      <c r="H2" s="370" t="s">
        <v>545</v>
      </c>
      <c r="I2" s="369">
        <v>530</v>
      </c>
      <c r="J2" s="366">
        <v>37497600</v>
      </c>
      <c r="K2" s="366">
        <v>37497600</v>
      </c>
      <c r="L2" s="366">
        <v>37497600</v>
      </c>
      <c r="M2" s="58"/>
    </row>
    <row r="3" spans="1:13" ht="78" customHeight="1" x14ac:dyDescent="0.25">
      <c r="A3" s="553" t="s">
        <v>548</v>
      </c>
      <c r="B3" s="553"/>
      <c r="C3" s="553"/>
      <c r="D3" s="553"/>
      <c r="E3" s="319"/>
      <c r="F3" s="319"/>
      <c r="G3" s="319"/>
      <c r="H3" s="319"/>
      <c r="I3" s="319"/>
      <c r="J3" s="63"/>
      <c r="K3" s="63"/>
      <c r="L3" s="63"/>
      <c r="M3" s="326"/>
    </row>
    <row r="4" spans="1:13" ht="20.25" customHeight="1" x14ac:dyDescent="0.25">
      <c r="A4" s="401" t="s">
        <v>0</v>
      </c>
      <c r="B4" s="401"/>
      <c r="C4" s="402"/>
      <c r="D4" s="402" t="s">
        <v>1</v>
      </c>
      <c r="E4" s="322"/>
      <c r="F4" s="322"/>
      <c r="G4" s="322"/>
      <c r="H4" s="322"/>
      <c r="I4" s="323"/>
      <c r="J4" s="324"/>
      <c r="K4" s="324"/>
      <c r="L4" s="324"/>
      <c r="M4" s="326"/>
    </row>
    <row r="5" spans="1:13" ht="48.75" customHeight="1" x14ac:dyDescent="0.25">
      <c r="A5" s="410" t="s">
        <v>4</v>
      </c>
      <c r="B5" s="410" t="s">
        <v>178</v>
      </c>
      <c r="C5" s="410" t="s">
        <v>194</v>
      </c>
      <c r="D5" s="410" t="s">
        <v>429</v>
      </c>
      <c r="E5" s="326"/>
      <c r="F5" s="554"/>
      <c r="G5" s="554"/>
      <c r="H5" s="554"/>
      <c r="I5" s="554"/>
      <c r="J5" s="554"/>
      <c r="K5" s="554"/>
      <c r="L5" s="554"/>
      <c r="M5" s="326"/>
    </row>
    <row r="6" spans="1:13" ht="15" customHeight="1" x14ac:dyDescent="0.25">
      <c r="A6" s="404" t="s">
        <v>6</v>
      </c>
      <c r="B6" s="332">
        <v>9218160</v>
      </c>
      <c r="C6" s="332">
        <v>9218160</v>
      </c>
      <c r="D6" s="332">
        <v>9218160</v>
      </c>
      <c r="E6" s="326"/>
      <c r="F6" s="88"/>
      <c r="G6" s="88"/>
      <c r="H6" s="88"/>
      <c r="I6" s="48"/>
      <c r="J6" s="48"/>
      <c r="K6" s="48"/>
      <c r="L6" s="48"/>
      <c r="M6" s="48"/>
    </row>
    <row r="7" spans="1:13" ht="15" customHeight="1" x14ac:dyDescent="0.25">
      <c r="A7" s="404" t="s">
        <v>7</v>
      </c>
      <c r="B7" s="332">
        <v>1640520</v>
      </c>
      <c r="C7" s="332">
        <v>1640520</v>
      </c>
      <c r="D7" s="332">
        <v>1640520</v>
      </c>
      <c r="E7" s="326"/>
      <c r="F7" s="88"/>
      <c r="G7" s="88"/>
      <c r="H7" s="88"/>
      <c r="I7" s="48"/>
      <c r="J7" s="48"/>
      <c r="K7" s="48"/>
      <c r="L7" s="48"/>
      <c r="M7" s="48"/>
    </row>
    <row r="8" spans="1:13" ht="15" customHeight="1" x14ac:dyDescent="0.25">
      <c r="A8" s="404" t="s">
        <v>8</v>
      </c>
      <c r="B8" s="332">
        <v>2109240</v>
      </c>
      <c r="C8" s="332">
        <v>2109240</v>
      </c>
      <c r="D8" s="332">
        <v>2109240</v>
      </c>
      <c r="E8" s="326"/>
      <c r="F8" s="88"/>
      <c r="G8" s="88"/>
      <c r="H8" s="88"/>
      <c r="I8" s="48"/>
      <c r="J8" s="48"/>
      <c r="K8" s="48"/>
      <c r="L8" s="48"/>
      <c r="M8" s="48"/>
    </row>
    <row r="9" spans="1:13" ht="15" customHeight="1" x14ac:dyDescent="0.25">
      <c r="A9" s="404" t="s">
        <v>9</v>
      </c>
      <c r="B9" s="332">
        <v>624960</v>
      </c>
      <c r="C9" s="332">
        <v>624960</v>
      </c>
      <c r="D9" s="332">
        <v>624960</v>
      </c>
      <c r="E9" s="326"/>
      <c r="F9" s="88"/>
      <c r="G9" s="88"/>
      <c r="H9" s="88"/>
      <c r="I9" s="48"/>
      <c r="J9" s="48"/>
      <c r="K9" s="48"/>
      <c r="L9" s="48"/>
      <c r="M9" s="48"/>
    </row>
    <row r="10" spans="1:13" ht="15" customHeight="1" x14ac:dyDescent="0.25">
      <c r="A10" s="404" t="s">
        <v>10</v>
      </c>
      <c r="B10" s="332">
        <v>234360</v>
      </c>
      <c r="C10" s="332">
        <v>234360</v>
      </c>
      <c r="D10" s="332">
        <v>234360</v>
      </c>
      <c r="E10" s="326"/>
      <c r="F10" s="88"/>
      <c r="G10" s="88"/>
      <c r="H10" s="88"/>
      <c r="I10" s="48"/>
      <c r="J10" s="48"/>
      <c r="K10" s="48"/>
      <c r="L10" s="48"/>
      <c r="M10" s="48"/>
    </row>
    <row r="11" spans="1:13" ht="15" customHeight="1" x14ac:dyDescent="0.25">
      <c r="A11" s="404" t="s">
        <v>11</v>
      </c>
      <c r="B11" s="332">
        <v>703080</v>
      </c>
      <c r="C11" s="332">
        <v>703080</v>
      </c>
      <c r="D11" s="332">
        <v>703080</v>
      </c>
      <c r="E11" s="326"/>
      <c r="F11" s="88"/>
      <c r="G11" s="88"/>
      <c r="H11" s="88"/>
      <c r="I11" s="48"/>
      <c r="J11" s="48"/>
      <c r="K11" s="48"/>
      <c r="L11" s="48"/>
      <c r="M11" s="48"/>
    </row>
    <row r="12" spans="1:13" ht="15" customHeight="1" x14ac:dyDescent="0.25">
      <c r="A12" s="404" t="s">
        <v>12</v>
      </c>
      <c r="B12" s="332">
        <v>1796760</v>
      </c>
      <c r="C12" s="332">
        <v>1796760</v>
      </c>
      <c r="D12" s="332">
        <v>1796760</v>
      </c>
      <c r="E12" s="326"/>
      <c r="F12" s="88"/>
      <c r="G12" s="88"/>
      <c r="H12" s="88"/>
      <c r="I12" s="48"/>
      <c r="J12" s="48"/>
      <c r="K12" s="48"/>
      <c r="L12" s="48"/>
      <c r="M12" s="48"/>
    </row>
    <row r="13" spans="1:13" ht="15" customHeight="1" x14ac:dyDescent="0.25">
      <c r="A13" s="404" t="s">
        <v>13</v>
      </c>
      <c r="B13" s="332">
        <v>859320</v>
      </c>
      <c r="C13" s="332">
        <v>859320</v>
      </c>
      <c r="D13" s="332">
        <v>859320</v>
      </c>
      <c r="E13" s="326"/>
      <c r="F13" s="88"/>
      <c r="G13" s="88"/>
      <c r="H13" s="88"/>
      <c r="I13" s="48"/>
      <c r="J13" s="48"/>
      <c r="K13" s="48"/>
      <c r="L13" s="48"/>
      <c r="M13" s="48"/>
    </row>
    <row r="14" spans="1:13" ht="15" customHeight="1" x14ac:dyDescent="0.25">
      <c r="A14" s="404" t="s">
        <v>14</v>
      </c>
      <c r="B14" s="332">
        <v>468720</v>
      </c>
      <c r="C14" s="332">
        <v>468720</v>
      </c>
      <c r="D14" s="332">
        <v>468720</v>
      </c>
      <c r="E14" s="326"/>
      <c r="F14" s="88"/>
      <c r="G14" s="88"/>
      <c r="H14" s="88"/>
      <c r="I14" s="48"/>
      <c r="J14" s="48"/>
      <c r="K14" s="48"/>
      <c r="L14" s="48"/>
      <c r="M14" s="48"/>
    </row>
    <row r="15" spans="1:13" ht="15" customHeight="1" x14ac:dyDescent="0.25">
      <c r="A15" s="404" t="s">
        <v>15</v>
      </c>
      <c r="B15" s="332">
        <v>390600</v>
      </c>
      <c r="C15" s="332">
        <v>390600</v>
      </c>
      <c r="D15" s="332">
        <v>390600</v>
      </c>
      <c r="E15" s="326"/>
      <c r="F15" s="88"/>
      <c r="G15" s="88"/>
      <c r="H15" s="88"/>
      <c r="I15" s="48"/>
      <c r="J15" s="48"/>
      <c r="K15" s="48"/>
      <c r="L15" s="48"/>
      <c r="M15" s="48"/>
    </row>
    <row r="16" spans="1:13" ht="15" customHeight="1" x14ac:dyDescent="0.25">
      <c r="A16" s="404" t="s">
        <v>16</v>
      </c>
      <c r="B16" s="332">
        <v>1249920</v>
      </c>
      <c r="C16" s="332">
        <v>1249920</v>
      </c>
      <c r="D16" s="332">
        <v>1249920</v>
      </c>
      <c r="E16" s="326"/>
      <c r="F16" s="88"/>
      <c r="G16" s="88"/>
      <c r="H16" s="88"/>
      <c r="I16" s="48"/>
      <c r="J16" s="48"/>
      <c r="K16" s="48"/>
      <c r="L16" s="48"/>
      <c r="M16" s="48"/>
    </row>
    <row r="17" spans="1:13" ht="15" customHeight="1" x14ac:dyDescent="0.25">
      <c r="A17" s="404" t="s">
        <v>17</v>
      </c>
      <c r="B17" s="332">
        <v>234360</v>
      </c>
      <c r="C17" s="332">
        <v>234360</v>
      </c>
      <c r="D17" s="332">
        <v>234360</v>
      </c>
      <c r="E17" s="326"/>
      <c r="F17" s="88"/>
      <c r="G17" s="88"/>
      <c r="H17" s="88"/>
      <c r="I17" s="48"/>
      <c r="J17" s="48"/>
      <c r="K17" s="48"/>
      <c r="L17" s="48"/>
      <c r="M17" s="48"/>
    </row>
    <row r="18" spans="1:13" ht="15" customHeight="1" x14ac:dyDescent="0.25">
      <c r="A18" s="404" t="s">
        <v>236</v>
      </c>
      <c r="B18" s="332">
        <v>1249920</v>
      </c>
      <c r="C18" s="332">
        <v>1249920</v>
      </c>
      <c r="D18" s="332">
        <v>1249920</v>
      </c>
      <c r="E18" s="326"/>
      <c r="F18" s="88"/>
      <c r="G18" s="88"/>
      <c r="H18" s="88"/>
      <c r="I18" s="48"/>
      <c r="J18" s="48"/>
      <c r="K18" s="48"/>
      <c r="L18" s="48"/>
      <c r="M18" s="48"/>
    </row>
    <row r="19" spans="1:13" ht="15" customHeight="1" x14ac:dyDescent="0.25">
      <c r="A19" s="404" t="s">
        <v>19</v>
      </c>
      <c r="B19" s="332">
        <v>703080</v>
      </c>
      <c r="C19" s="332">
        <v>703080</v>
      </c>
      <c r="D19" s="332">
        <v>703080</v>
      </c>
      <c r="E19" s="326"/>
      <c r="F19" s="88"/>
      <c r="G19" s="88"/>
      <c r="H19" s="88"/>
      <c r="I19" s="48"/>
      <c r="J19" s="48"/>
      <c r="K19" s="48"/>
      <c r="L19" s="48"/>
      <c r="M19" s="48"/>
    </row>
    <row r="20" spans="1:13" ht="15" customHeight="1" x14ac:dyDescent="0.25">
      <c r="A20" s="404" t="s">
        <v>20</v>
      </c>
      <c r="B20" s="332">
        <v>1328040</v>
      </c>
      <c r="C20" s="332">
        <v>1328040</v>
      </c>
      <c r="D20" s="332">
        <v>1328040</v>
      </c>
      <c r="E20" s="326"/>
      <c r="F20" s="88"/>
      <c r="G20" s="88"/>
      <c r="H20" s="88"/>
      <c r="I20" s="48"/>
      <c r="J20" s="48"/>
      <c r="K20" s="48"/>
      <c r="L20" s="48"/>
      <c r="M20" s="48"/>
    </row>
    <row r="21" spans="1:13" ht="15" customHeight="1" x14ac:dyDescent="0.25">
      <c r="A21" s="404" t="s">
        <v>21</v>
      </c>
      <c r="B21" s="332">
        <v>546840</v>
      </c>
      <c r="C21" s="332">
        <v>546840</v>
      </c>
      <c r="D21" s="332">
        <v>546840</v>
      </c>
      <c r="E21" s="326"/>
      <c r="F21" s="88"/>
      <c r="G21" s="88"/>
      <c r="H21" s="88"/>
      <c r="I21" s="48"/>
      <c r="J21" s="48"/>
      <c r="K21" s="48"/>
      <c r="L21" s="48"/>
      <c r="M21" s="48"/>
    </row>
    <row r="22" spans="1:13" ht="15" customHeight="1" x14ac:dyDescent="0.25">
      <c r="A22" s="404" t="s">
        <v>22</v>
      </c>
      <c r="B22" s="332">
        <v>859320</v>
      </c>
      <c r="C22" s="332">
        <v>859320</v>
      </c>
      <c r="D22" s="332">
        <v>859320</v>
      </c>
      <c r="E22" s="326"/>
      <c r="F22" s="88"/>
      <c r="G22" s="88"/>
      <c r="H22" s="88"/>
      <c r="I22" s="48"/>
      <c r="J22" s="48"/>
      <c r="K22" s="48"/>
      <c r="L22" s="48"/>
      <c r="M22" s="48"/>
    </row>
    <row r="23" spans="1:13" ht="15.6" customHeight="1" x14ac:dyDescent="0.25">
      <c r="A23" s="404" t="s">
        <v>23</v>
      </c>
      <c r="B23" s="332">
        <v>1249920</v>
      </c>
      <c r="C23" s="332">
        <v>1249920</v>
      </c>
      <c r="D23" s="332">
        <v>1249920</v>
      </c>
      <c r="E23" s="326"/>
      <c r="F23" s="88"/>
      <c r="G23" s="88"/>
      <c r="H23" s="88"/>
      <c r="I23" s="48"/>
      <c r="J23" s="48"/>
      <c r="K23" s="48"/>
      <c r="L23" s="48"/>
      <c r="M23" s="48"/>
    </row>
    <row r="24" spans="1:13" ht="15" customHeight="1" x14ac:dyDescent="0.25">
      <c r="A24" s="404" t="s">
        <v>24</v>
      </c>
      <c r="B24" s="332">
        <v>937440</v>
      </c>
      <c r="C24" s="332">
        <v>937440</v>
      </c>
      <c r="D24" s="332">
        <v>937440</v>
      </c>
      <c r="E24" s="326"/>
      <c r="F24" s="88"/>
      <c r="G24" s="88"/>
      <c r="H24" s="88"/>
      <c r="I24" s="48"/>
      <c r="J24" s="48"/>
      <c r="K24" s="48"/>
      <c r="L24" s="48"/>
      <c r="M24" s="48"/>
    </row>
    <row r="25" spans="1:13" ht="15" customHeight="1" x14ac:dyDescent="0.25">
      <c r="A25" s="404" t="s">
        <v>25</v>
      </c>
      <c r="B25" s="332">
        <v>390600</v>
      </c>
      <c r="C25" s="332">
        <v>390600</v>
      </c>
      <c r="D25" s="332">
        <v>390600</v>
      </c>
      <c r="E25" s="326"/>
      <c r="F25" s="88"/>
      <c r="G25" s="88"/>
      <c r="H25" s="88"/>
      <c r="I25" s="48"/>
      <c r="J25" s="48"/>
      <c r="K25" s="48"/>
      <c r="L25" s="48"/>
      <c r="M25" s="48"/>
    </row>
    <row r="26" spans="1:13" ht="15" customHeight="1" x14ac:dyDescent="0.25">
      <c r="A26" s="404" t="s">
        <v>26</v>
      </c>
      <c r="B26" s="332">
        <v>624960</v>
      </c>
      <c r="C26" s="332">
        <v>624960</v>
      </c>
      <c r="D26" s="332">
        <v>624960</v>
      </c>
      <c r="E26" s="326"/>
      <c r="F26" s="88"/>
      <c r="G26" s="88"/>
      <c r="H26" s="88"/>
      <c r="I26" s="48"/>
      <c r="J26" s="48"/>
      <c r="K26" s="48"/>
      <c r="L26" s="48"/>
      <c r="M26" s="48"/>
    </row>
    <row r="27" spans="1:13" ht="15" customHeight="1" x14ac:dyDescent="0.25">
      <c r="A27" s="404" t="s">
        <v>27</v>
      </c>
      <c r="B27" s="332">
        <v>624960</v>
      </c>
      <c r="C27" s="332">
        <v>624960</v>
      </c>
      <c r="D27" s="332">
        <v>624960</v>
      </c>
      <c r="E27" s="326"/>
      <c r="F27" s="88"/>
      <c r="G27" s="88"/>
      <c r="H27" s="88"/>
      <c r="I27" s="48"/>
      <c r="J27" s="48"/>
      <c r="K27" s="48"/>
      <c r="L27" s="48"/>
      <c r="M27" s="48"/>
    </row>
    <row r="28" spans="1:13" ht="15" customHeight="1" x14ac:dyDescent="0.25">
      <c r="A28" s="404" t="s">
        <v>28</v>
      </c>
      <c r="B28" s="332">
        <v>1328040</v>
      </c>
      <c r="C28" s="332">
        <v>1328040</v>
      </c>
      <c r="D28" s="332">
        <v>1328040</v>
      </c>
      <c r="E28" s="326"/>
      <c r="F28" s="88"/>
      <c r="G28" s="88"/>
      <c r="H28" s="88"/>
      <c r="I28" s="48"/>
      <c r="J28" s="48"/>
      <c r="K28" s="48"/>
      <c r="L28" s="48"/>
      <c r="M28" s="48"/>
    </row>
    <row r="29" spans="1:13" ht="15" customHeight="1" x14ac:dyDescent="0.25">
      <c r="A29" s="404" t="s">
        <v>29</v>
      </c>
      <c r="B29" s="332">
        <v>1406160</v>
      </c>
      <c r="C29" s="332">
        <v>1406160</v>
      </c>
      <c r="D29" s="332">
        <v>1406160</v>
      </c>
      <c r="E29" s="326"/>
      <c r="F29" s="88"/>
      <c r="G29" s="88"/>
      <c r="H29" s="88"/>
      <c r="I29" s="48"/>
      <c r="J29" s="48"/>
      <c r="K29" s="48"/>
      <c r="L29" s="48"/>
      <c r="M29" s="48"/>
    </row>
    <row r="30" spans="1:13" ht="15" customHeight="1" x14ac:dyDescent="0.25">
      <c r="A30" s="404" t="s">
        <v>30</v>
      </c>
      <c r="B30" s="332">
        <v>156240</v>
      </c>
      <c r="C30" s="332">
        <v>156240</v>
      </c>
      <c r="D30" s="332">
        <v>156240</v>
      </c>
      <c r="E30" s="326"/>
      <c r="F30" s="88"/>
      <c r="G30" s="88"/>
      <c r="H30" s="88"/>
      <c r="I30" s="48"/>
      <c r="J30" s="48"/>
      <c r="K30" s="48"/>
      <c r="L30" s="48"/>
      <c r="M30" s="48"/>
    </row>
    <row r="31" spans="1:13" ht="15.75" x14ac:dyDescent="0.25">
      <c r="A31" s="404" t="s">
        <v>31</v>
      </c>
      <c r="B31" s="332">
        <v>703080</v>
      </c>
      <c r="C31" s="332">
        <v>703080</v>
      </c>
      <c r="D31" s="332">
        <v>703080</v>
      </c>
      <c r="E31" s="326"/>
      <c r="F31" s="88"/>
      <c r="G31" s="88"/>
      <c r="H31" s="88"/>
      <c r="I31" s="48"/>
      <c r="J31" s="48"/>
      <c r="K31" s="48"/>
      <c r="L31" s="48"/>
      <c r="M31" s="48"/>
    </row>
    <row r="32" spans="1:13" ht="15" customHeight="1" x14ac:dyDescent="0.25">
      <c r="A32" s="404" t="s">
        <v>124</v>
      </c>
      <c r="B32" s="332">
        <v>1562400</v>
      </c>
      <c r="C32" s="332">
        <v>1562400</v>
      </c>
      <c r="D32" s="332">
        <v>1562400</v>
      </c>
      <c r="E32" s="326"/>
      <c r="F32" s="88"/>
      <c r="G32" s="88"/>
      <c r="H32" s="88"/>
      <c r="I32" s="48"/>
      <c r="J32" s="48"/>
      <c r="K32" s="48"/>
      <c r="L32" s="48"/>
      <c r="M32" s="48"/>
    </row>
    <row r="33" spans="1:13" ht="15" customHeight="1" x14ac:dyDescent="0.25">
      <c r="A33" s="404" t="s">
        <v>33</v>
      </c>
      <c r="B33" s="332">
        <v>624960</v>
      </c>
      <c r="C33" s="332">
        <v>624960</v>
      </c>
      <c r="D33" s="332">
        <v>624960</v>
      </c>
      <c r="E33" s="326"/>
      <c r="F33" s="88"/>
      <c r="G33" s="88"/>
      <c r="H33" s="88"/>
      <c r="I33" s="48"/>
      <c r="J33" s="48"/>
      <c r="K33" s="48"/>
      <c r="L33" s="48"/>
      <c r="M33" s="48"/>
    </row>
    <row r="34" spans="1:13" ht="15" customHeight="1" x14ac:dyDescent="0.25">
      <c r="A34" s="404" t="s">
        <v>34</v>
      </c>
      <c r="B34" s="332">
        <v>1171800</v>
      </c>
      <c r="C34" s="332">
        <v>1171800</v>
      </c>
      <c r="D34" s="332">
        <v>1171800</v>
      </c>
      <c r="E34" s="326"/>
      <c r="F34" s="88"/>
      <c r="G34" s="88"/>
      <c r="H34" s="88"/>
      <c r="I34" s="48"/>
      <c r="J34" s="48"/>
      <c r="K34" s="48"/>
      <c r="L34" s="48"/>
      <c r="M34" s="48"/>
    </row>
    <row r="35" spans="1:13" ht="15.75" x14ac:dyDescent="0.25">
      <c r="A35" s="404" t="s">
        <v>35</v>
      </c>
      <c r="B35" s="332">
        <v>937440</v>
      </c>
      <c r="C35" s="332">
        <v>937440</v>
      </c>
      <c r="D35" s="332">
        <v>937440</v>
      </c>
      <c r="E35" s="326"/>
      <c r="F35" s="88"/>
      <c r="G35" s="88"/>
      <c r="H35" s="88"/>
      <c r="I35" s="48"/>
      <c r="J35" s="48"/>
      <c r="K35" s="48"/>
      <c r="L35" s="48"/>
      <c r="M35" s="48"/>
    </row>
    <row r="36" spans="1:13" ht="15" customHeight="1" x14ac:dyDescent="0.25">
      <c r="A36" s="404" t="s">
        <v>36</v>
      </c>
      <c r="B36" s="332">
        <v>1562400</v>
      </c>
      <c r="C36" s="332">
        <v>1562400</v>
      </c>
      <c r="D36" s="332">
        <v>1562400</v>
      </c>
      <c r="E36" s="326"/>
      <c r="F36" s="88"/>
      <c r="G36" s="88"/>
      <c r="H36" s="88"/>
      <c r="I36" s="48"/>
      <c r="J36" s="48"/>
      <c r="K36" s="48"/>
      <c r="L36" s="48"/>
      <c r="M36" s="48"/>
    </row>
    <row r="37" spans="1:13" ht="15" customHeight="1" x14ac:dyDescent="0.25">
      <c r="A37" s="406" t="s">
        <v>188</v>
      </c>
      <c r="B37" s="407">
        <f>SUM(B6:B36)</f>
        <v>37497600</v>
      </c>
      <c r="C37" s="407">
        <f>SUM(C6:C36)</f>
        <v>37497600</v>
      </c>
      <c r="D37" s="407">
        <f>SUM(D6:D36)</f>
        <v>37497600</v>
      </c>
      <c r="E37" s="326"/>
      <c r="F37" s="88"/>
      <c r="G37" s="88"/>
      <c r="H37" s="88"/>
      <c r="I37" s="48"/>
      <c r="J37" s="48"/>
      <c r="K37" s="48"/>
      <c r="L37" s="48"/>
      <c r="M37" s="48"/>
    </row>
    <row r="38" spans="1:13" ht="15" customHeight="1" x14ac:dyDescent="0.25">
      <c r="E38" s="326"/>
      <c r="F38" s="88"/>
      <c r="G38" s="88"/>
      <c r="H38" s="88"/>
      <c r="I38" s="48"/>
      <c r="J38" s="48"/>
      <c r="K38" s="48"/>
      <c r="L38" s="48"/>
      <c r="M38" s="48"/>
    </row>
    <row r="39" spans="1:13" ht="15" customHeight="1" x14ac:dyDescent="0.25">
      <c r="B39" s="367">
        <v>37497600</v>
      </c>
      <c r="C39" s="367">
        <v>37497600</v>
      </c>
      <c r="D39" s="367">
        <v>37497600</v>
      </c>
      <c r="E39" s="326"/>
      <c r="F39" s="88"/>
      <c r="G39" s="88"/>
      <c r="H39" s="88"/>
      <c r="I39" s="48"/>
      <c r="J39" s="48"/>
      <c r="K39" s="48"/>
      <c r="L39" s="48"/>
      <c r="M39" s="48"/>
    </row>
    <row r="40" spans="1:13" x14ac:dyDescent="0.25">
      <c r="E40" s="326"/>
      <c r="F40" s="88"/>
      <c r="G40" s="88"/>
      <c r="H40" s="88"/>
      <c r="I40" s="48"/>
      <c r="J40" s="48"/>
      <c r="K40" s="48"/>
      <c r="L40" s="48"/>
      <c r="M40" s="48"/>
    </row>
    <row r="41" spans="1:13" ht="15" customHeight="1" x14ac:dyDescent="0.25">
      <c r="E41" s="326"/>
      <c r="F41" s="88"/>
      <c r="G41" s="88"/>
      <c r="H41" s="88"/>
      <c r="I41" s="48"/>
      <c r="J41" s="48"/>
      <c r="K41" s="48"/>
      <c r="L41" s="48"/>
      <c r="M41" s="48"/>
    </row>
    <row r="42" spans="1:13" ht="15" customHeight="1" x14ac:dyDescent="0.25">
      <c r="E42" s="326"/>
      <c r="F42" s="88"/>
      <c r="G42" s="88"/>
      <c r="H42" s="88"/>
      <c r="I42" s="48"/>
      <c r="J42" s="48"/>
      <c r="K42" s="48"/>
      <c r="L42" s="48"/>
      <c r="M42" s="48"/>
    </row>
    <row r="43" spans="1:13" ht="15" customHeight="1" x14ac:dyDescent="0.25">
      <c r="E43" s="326"/>
      <c r="F43" s="88"/>
      <c r="G43" s="88"/>
      <c r="H43" s="88"/>
      <c r="I43" s="48"/>
      <c r="J43" s="48"/>
      <c r="K43" s="48"/>
      <c r="L43" s="48"/>
      <c r="M43" s="48"/>
    </row>
    <row r="44" spans="1:13" ht="15" customHeight="1" x14ac:dyDescent="0.25">
      <c r="E44" s="326"/>
      <c r="F44" s="88"/>
      <c r="G44" s="88"/>
      <c r="H44" s="88"/>
      <c r="I44" s="48"/>
      <c r="J44" s="48"/>
      <c r="K44" s="48"/>
      <c r="L44" s="48"/>
      <c r="M44" s="48"/>
    </row>
    <row r="45" spans="1:13" x14ac:dyDescent="0.25">
      <c r="E45" s="326"/>
      <c r="F45" s="88"/>
      <c r="G45" s="88"/>
      <c r="H45" s="88"/>
      <c r="I45" s="48"/>
      <c r="J45" s="48"/>
      <c r="K45" s="48"/>
      <c r="L45" s="48"/>
      <c r="M45" s="48"/>
    </row>
    <row r="46" spans="1:13" ht="15" customHeight="1" x14ac:dyDescent="0.25">
      <c r="E46" s="326"/>
      <c r="F46" s="88"/>
      <c r="G46" s="88"/>
      <c r="H46" s="88"/>
      <c r="I46" s="48"/>
      <c r="J46" s="48"/>
      <c r="K46" s="48"/>
      <c r="L46" s="48"/>
      <c r="M46" s="48"/>
    </row>
    <row r="47" spans="1:13" ht="15" customHeight="1" x14ac:dyDescent="0.25">
      <c r="E47" s="326"/>
      <c r="F47" s="88"/>
      <c r="G47" s="88"/>
      <c r="H47" s="88"/>
      <c r="I47" s="48"/>
      <c r="J47" s="48"/>
      <c r="K47" s="48"/>
      <c r="L47" s="48"/>
      <c r="M47" s="48"/>
    </row>
    <row r="48" spans="1:13" ht="15" customHeight="1" x14ac:dyDescent="0.25">
      <c r="E48" s="326"/>
      <c r="F48" s="88"/>
      <c r="G48" s="88"/>
      <c r="H48" s="88"/>
      <c r="I48" s="48"/>
      <c r="J48" s="48"/>
      <c r="K48" s="48"/>
      <c r="L48" s="48"/>
      <c r="M48" s="48"/>
    </row>
    <row r="49" spans="5:13" ht="15" customHeight="1" x14ac:dyDescent="0.25">
      <c r="E49" s="326"/>
      <c r="F49" s="88"/>
      <c r="G49" s="88"/>
      <c r="H49" s="88"/>
      <c r="I49" s="48"/>
      <c r="J49" s="48"/>
      <c r="K49" s="48"/>
      <c r="L49" s="48"/>
      <c r="M49" s="48"/>
    </row>
    <row r="50" spans="5:13" ht="15" customHeight="1" x14ac:dyDescent="0.25">
      <c r="E50" s="326"/>
      <c r="F50" s="88"/>
      <c r="G50" s="88"/>
      <c r="H50" s="88"/>
      <c r="I50" s="48"/>
      <c r="J50" s="48"/>
      <c r="K50" s="48"/>
      <c r="L50" s="48"/>
      <c r="M50" s="48"/>
    </row>
    <row r="51" spans="5:13" ht="15" customHeight="1" x14ac:dyDescent="0.25">
      <c r="E51" s="326"/>
      <c r="F51" s="88"/>
      <c r="G51" s="88"/>
      <c r="H51" s="88"/>
      <c r="I51" s="48"/>
      <c r="J51" s="48"/>
      <c r="K51" s="48"/>
      <c r="L51" s="48"/>
      <c r="M51" s="48"/>
    </row>
    <row r="52" spans="5:13" ht="15" customHeight="1" x14ac:dyDescent="0.25">
      <c r="E52" s="326"/>
      <c r="F52" s="88"/>
      <c r="G52" s="88"/>
      <c r="H52" s="88"/>
      <c r="I52" s="48"/>
      <c r="J52" s="48"/>
      <c r="K52" s="48"/>
      <c r="L52" s="48"/>
      <c r="M52" s="48"/>
    </row>
    <row r="53" spans="5:13" ht="15" customHeight="1" x14ac:dyDescent="0.25">
      <c r="E53" s="326"/>
      <c r="F53" s="88"/>
      <c r="G53" s="88"/>
      <c r="H53" s="88"/>
      <c r="I53" s="48"/>
      <c r="J53" s="48"/>
      <c r="K53" s="48"/>
      <c r="L53" s="48"/>
      <c r="M53" s="48"/>
    </row>
    <row r="54" spans="5:13" ht="15" customHeight="1" x14ac:dyDescent="0.25">
      <c r="E54" s="326"/>
      <c r="F54" s="88"/>
      <c r="G54" s="88"/>
      <c r="H54" s="88"/>
      <c r="I54" s="48"/>
      <c r="J54" s="48"/>
      <c r="K54" s="48"/>
      <c r="L54" s="48"/>
      <c r="M54" s="48"/>
    </row>
    <row r="55" spans="5:13" ht="15" customHeight="1" x14ac:dyDescent="0.25">
      <c r="E55" s="326"/>
      <c r="F55" s="88"/>
      <c r="G55" s="88"/>
      <c r="H55" s="88"/>
      <c r="I55" s="48"/>
      <c r="J55" s="48"/>
      <c r="K55" s="48"/>
      <c r="L55" s="48"/>
      <c r="M55" s="48"/>
    </row>
    <row r="56" spans="5:13" ht="15" customHeight="1" x14ac:dyDescent="0.25">
      <c r="E56" s="326"/>
      <c r="F56" s="88"/>
      <c r="G56" s="88"/>
      <c r="H56" s="88"/>
      <c r="I56" s="48"/>
      <c r="J56" s="48"/>
      <c r="K56" s="48"/>
      <c r="L56" s="48"/>
      <c r="M56" s="48"/>
    </row>
    <row r="57" spans="5:13" ht="15" customHeight="1" x14ac:dyDescent="0.25">
      <c r="E57" s="326"/>
      <c r="F57" s="88"/>
      <c r="G57" s="88"/>
      <c r="H57" s="88"/>
      <c r="I57" s="48"/>
      <c r="J57" s="48"/>
      <c r="K57" s="48"/>
      <c r="L57" s="48"/>
      <c r="M57" s="48"/>
    </row>
    <row r="58" spans="5:13" ht="15" customHeight="1" x14ac:dyDescent="0.25">
      <c r="E58" s="326"/>
      <c r="F58" s="88"/>
      <c r="G58" s="88"/>
      <c r="H58" s="88"/>
      <c r="I58" s="48"/>
      <c r="J58" s="48"/>
      <c r="K58" s="48"/>
      <c r="L58" s="48"/>
      <c r="M58" s="48"/>
    </row>
    <row r="59" spans="5:13" ht="15" customHeight="1" x14ac:dyDescent="0.25">
      <c r="E59" s="326"/>
      <c r="F59" s="88"/>
      <c r="G59" s="88"/>
      <c r="H59" s="88"/>
      <c r="I59" s="48"/>
      <c r="J59" s="48"/>
      <c r="K59" s="48"/>
      <c r="L59" s="48"/>
      <c r="M59" s="48"/>
    </row>
    <row r="60" spans="5:13" x14ac:dyDescent="0.25">
      <c r="E60" s="326"/>
      <c r="F60" s="88"/>
      <c r="G60" s="88"/>
      <c r="H60" s="88"/>
      <c r="I60" s="48"/>
      <c r="J60" s="48"/>
      <c r="K60" s="48"/>
      <c r="L60" s="48"/>
      <c r="M60" s="48"/>
    </row>
    <row r="61" spans="5:13" ht="15" customHeight="1" x14ac:dyDescent="0.25">
      <c r="E61" s="326"/>
      <c r="F61" s="88"/>
      <c r="G61" s="88"/>
      <c r="H61" s="88"/>
      <c r="I61" s="48"/>
      <c r="J61" s="48"/>
      <c r="K61" s="48"/>
      <c r="L61" s="48"/>
      <c r="M61" s="48"/>
    </row>
    <row r="62" spans="5:13" ht="15" customHeight="1" x14ac:dyDescent="0.25">
      <c r="E62" s="326"/>
      <c r="F62" s="88"/>
      <c r="G62" s="88"/>
      <c r="H62" s="88"/>
      <c r="I62" s="48"/>
      <c r="J62" s="48"/>
      <c r="K62" s="48"/>
      <c r="L62" s="48"/>
      <c r="M62" s="48"/>
    </row>
    <row r="63" spans="5:13" ht="15" customHeight="1" x14ac:dyDescent="0.25">
      <c r="E63" s="326"/>
      <c r="F63" s="88"/>
      <c r="G63" s="88"/>
      <c r="H63" s="88"/>
      <c r="I63" s="48"/>
      <c r="J63" s="48"/>
      <c r="K63" s="48"/>
      <c r="L63" s="48"/>
      <c r="M63" s="48"/>
    </row>
    <row r="64" spans="5:13" ht="15" customHeight="1" x14ac:dyDescent="0.25">
      <c r="E64" s="326"/>
      <c r="F64" s="88"/>
      <c r="G64" s="88"/>
      <c r="H64" s="88"/>
      <c r="I64" s="48"/>
      <c r="J64" s="48"/>
      <c r="K64" s="48"/>
      <c r="L64" s="48"/>
      <c r="M64" s="48"/>
    </row>
    <row r="65" spans="5:13" ht="15" customHeight="1" x14ac:dyDescent="0.25">
      <c r="E65" s="326"/>
      <c r="F65" s="88"/>
      <c r="G65" s="88"/>
      <c r="H65" s="88"/>
      <c r="I65" s="48"/>
      <c r="J65" s="48"/>
      <c r="K65" s="48"/>
      <c r="L65" s="48"/>
      <c r="M65" s="48"/>
    </row>
    <row r="66" spans="5:13" ht="15" customHeight="1" x14ac:dyDescent="0.25">
      <c r="E66" s="326"/>
      <c r="F66" s="88"/>
      <c r="G66" s="88"/>
      <c r="H66" s="88"/>
      <c r="I66" s="48"/>
      <c r="J66" s="48"/>
      <c r="K66" s="48"/>
      <c r="L66" s="48"/>
      <c r="M66" s="48"/>
    </row>
    <row r="67" spans="5:13" ht="15" customHeight="1" x14ac:dyDescent="0.25">
      <c r="E67" s="326"/>
      <c r="F67" s="88"/>
      <c r="G67" s="88"/>
      <c r="H67" s="88"/>
      <c r="I67" s="48"/>
      <c r="J67" s="48"/>
      <c r="K67" s="48"/>
      <c r="L67" s="48"/>
      <c r="M67" s="48"/>
    </row>
    <row r="68" spans="5:13" ht="15" customHeight="1" x14ac:dyDescent="0.25">
      <c r="E68" s="326"/>
      <c r="F68" s="88"/>
      <c r="G68" s="88"/>
      <c r="H68" s="88"/>
      <c r="I68" s="48"/>
      <c r="J68" s="48"/>
      <c r="K68" s="48"/>
      <c r="L68" s="48"/>
      <c r="M68" s="48"/>
    </row>
    <row r="69" spans="5:13" ht="15" customHeight="1" x14ac:dyDescent="0.25">
      <c r="E69" s="326"/>
      <c r="F69" s="88"/>
      <c r="G69" s="88"/>
      <c r="H69" s="88"/>
      <c r="I69" s="48"/>
      <c r="J69" s="48"/>
      <c r="K69" s="48"/>
      <c r="L69" s="48"/>
      <c r="M69" s="48"/>
    </row>
    <row r="70" spans="5:13" x14ac:dyDescent="0.25">
      <c r="E70" s="326"/>
      <c r="F70" s="88"/>
      <c r="G70" s="88"/>
      <c r="H70" s="88"/>
      <c r="I70" s="48"/>
      <c r="J70" s="48"/>
      <c r="K70" s="48"/>
      <c r="L70" s="48"/>
      <c r="M70" s="48"/>
    </row>
    <row r="71" spans="5:13" ht="15" customHeight="1" x14ac:dyDescent="0.25">
      <c r="E71" s="326"/>
      <c r="F71" s="88"/>
      <c r="G71" s="88"/>
      <c r="H71" s="88"/>
      <c r="I71" s="48"/>
      <c r="J71" s="48"/>
      <c r="K71" s="48"/>
      <c r="L71" s="48"/>
      <c r="M71" s="48"/>
    </row>
    <row r="72" spans="5:13" x14ac:dyDescent="0.25">
      <c r="E72" s="326"/>
      <c r="F72" s="88"/>
      <c r="G72" s="88"/>
      <c r="H72" s="88"/>
      <c r="I72" s="48"/>
      <c r="J72" s="48"/>
      <c r="K72" s="48"/>
      <c r="L72" s="48"/>
      <c r="M72" s="48"/>
    </row>
    <row r="73" spans="5:13" ht="15" customHeight="1" x14ac:dyDescent="0.25">
      <c r="E73" s="326"/>
      <c r="F73" s="88"/>
      <c r="G73" s="88"/>
      <c r="H73" s="88"/>
      <c r="I73" s="48"/>
      <c r="J73" s="48"/>
      <c r="K73" s="48"/>
      <c r="L73" s="48"/>
      <c r="M73" s="48"/>
    </row>
    <row r="74" spans="5:13" ht="15" customHeight="1" x14ac:dyDescent="0.25">
      <c r="E74" s="326"/>
      <c r="F74" s="88"/>
      <c r="G74" s="88"/>
      <c r="H74" s="88"/>
      <c r="I74" s="48"/>
      <c r="J74" s="48"/>
      <c r="K74" s="48"/>
      <c r="L74" s="48"/>
      <c r="M74" s="48"/>
    </row>
    <row r="75" spans="5:13" x14ac:dyDescent="0.25">
      <c r="E75" s="326"/>
      <c r="F75" s="88"/>
      <c r="G75" s="88"/>
      <c r="H75" s="88"/>
      <c r="I75" s="48"/>
      <c r="J75" s="48"/>
      <c r="K75" s="48"/>
      <c r="L75" s="48"/>
      <c r="M75" s="48"/>
    </row>
    <row r="76" spans="5:13" ht="15" customHeight="1" x14ac:dyDescent="0.25">
      <c r="E76" s="326"/>
      <c r="F76" s="88"/>
      <c r="G76" s="88"/>
      <c r="H76" s="88"/>
      <c r="I76" s="48"/>
      <c r="J76" s="48"/>
      <c r="K76" s="48"/>
      <c r="L76" s="48"/>
      <c r="M76" s="48"/>
    </row>
    <row r="77" spans="5:13" ht="15" customHeight="1" x14ac:dyDescent="0.25">
      <c r="E77" s="326"/>
      <c r="F77" s="88"/>
      <c r="G77" s="88"/>
      <c r="H77" s="88"/>
      <c r="I77" s="48"/>
      <c r="J77" s="48"/>
      <c r="K77" s="48"/>
      <c r="L77" s="48"/>
      <c r="M77" s="48"/>
    </row>
    <row r="78" spans="5:13" ht="15" customHeight="1" x14ac:dyDescent="0.25">
      <c r="E78" s="326"/>
      <c r="F78" s="88"/>
      <c r="G78" s="88"/>
      <c r="H78" s="88"/>
      <c r="I78" s="48"/>
      <c r="J78" s="48"/>
      <c r="K78" s="48"/>
      <c r="L78" s="48"/>
      <c r="M78" s="48"/>
    </row>
    <row r="79" spans="5:13" ht="15" customHeight="1" x14ac:dyDescent="0.25">
      <c r="E79" s="326"/>
      <c r="F79" s="88"/>
      <c r="G79" s="88"/>
      <c r="H79" s="88"/>
      <c r="I79" s="48"/>
      <c r="J79" s="48"/>
      <c r="K79" s="48"/>
      <c r="L79" s="48"/>
      <c r="M79" s="48"/>
    </row>
    <row r="80" spans="5:13" ht="15" customHeight="1" x14ac:dyDescent="0.25">
      <c r="E80" s="326"/>
      <c r="F80" s="88"/>
      <c r="G80" s="88"/>
      <c r="H80" s="88"/>
      <c r="I80" s="48"/>
      <c r="J80" s="48"/>
      <c r="K80" s="48"/>
      <c r="L80" s="48"/>
      <c r="M80" s="48"/>
    </row>
    <row r="81" spans="5:13" ht="15" customHeight="1" x14ac:dyDescent="0.25">
      <c r="E81" s="326"/>
      <c r="F81" s="88"/>
      <c r="G81" s="88"/>
      <c r="H81" s="88"/>
      <c r="I81" s="48"/>
      <c r="J81" s="48"/>
      <c r="K81" s="48"/>
      <c r="L81" s="48"/>
      <c r="M81" s="48"/>
    </row>
    <row r="82" spans="5:13" ht="15" customHeight="1" x14ac:dyDescent="0.25">
      <c r="E82" s="326"/>
      <c r="F82" s="88"/>
      <c r="G82" s="88"/>
      <c r="H82" s="88"/>
      <c r="I82" s="48"/>
      <c r="J82" s="48"/>
      <c r="K82" s="48"/>
      <c r="L82" s="48"/>
      <c r="M82" s="48"/>
    </row>
    <row r="83" spans="5:13" ht="15" customHeight="1" x14ac:dyDescent="0.25">
      <c r="E83" s="326"/>
      <c r="F83" s="88"/>
      <c r="G83" s="88"/>
      <c r="H83" s="88"/>
      <c r="I83" s="48"/>
      <c r="J83" s="48"/>
      <c r="K83" s="48"/>
      <c r="L83" s="48"/>
      <c r="M83" s="48"/>
    </row>
    <row r="84" spans="5:13" ht="15" customHeight="1" x14ac:dyDescent="0.25">
      <c r="E84" s="326"/>
      <c r="F84" s="88"/>
      <c r="G84" s="88"/>
      <c r="H84" s="88"/>
      <c r="I84" s="48"/>
      <c r="J84" s="48"/>
      <c r="K84" s="48"/>
      <c r="L84" s="48"/>
      <c r="M84" s="48"/>
    </row>
    <row r="85" spans="5:13" ht="15" customHeight="1" x14ac:dyDescent="0.25">
      <c r="E85" s="326"/>
      <c r="F85" s="88"/>
      <c r="G85" s="88"/>
      <c r="H85" s="88"/>
      <c r="I85" s="48"/>
      <c r="J85" s="48"/>
      <c r="K85" s="48"/>
      <c r="L85" s="48"/>
      <c r="M85" s="48"/>
    </row>
    <row r="86" spans="5:13" ht="15" customHeight="1" x14ac:dyDescent="0.25">
      <c r="E86" s="326"/>
      <c r="F86" s="88"/>
      <c r="G86" s="88"/>
      <c r="H86" s="88"/>
      <c r="I86" s="48"/>
      <c r="J86" s="48"/>
      <c r="K86" s="48"/>
      <c r="L86" s="48"/>
      <c r="M86" s="48"/>
    </row>
    <row r="87" spans="5:13" ht="15" customHeight="1" x14ac:dyDescent="0.25">
      <c r="E87" s="326"/>
      <c r="F87" s="88"/>
      <c r="G87" s="88"/>
      <c r="H87" s="88"/>
      <c r="I87" s="48"/>
      <c r="J87" s="48"/>
      <c r="K87" s="48"/>
      <c r="L87" s="48"/>
      <c r="M87" s="48"/>
    </row>
    <row r="88" spans="5:13" ht="15" customHeight="1" x14ac:dyDescent="0.25">
      <c r="E88" s="326"/>
      <c r="F88" s="88"/>
      <c r="G88" s="88"/>
      <c r="H88" s="88"/>
      <c r="I88" s="48"/>
      <c r="J88" s="48"/>
      <c r="K88" s="48"/>
      <c r="L88" s="48"/>
      <c r="M88" s="48"/>
    </row>
    <row r="89" spans="5:13" ht="15" customHeight="1" x14ac:dyDescent="0.25">
      <c r="E89" s="326"/>
      <c r="F89" s="88"/>
      <c r="G89" s="88"/>
      <c r="H89" s="88"/>
      <c r="I89" s="48"/>
      <c r="J89" s="48"/>
      <c r="K89" s="48"/>
      <c r="L89" s="48"/>
      <c r="M89" s="48"/>
    </row>
    <row r="90" spans="5:13" ht="15" customHeight="1" x14ac:dyDescent="0.25">
      <c r="E90" s="326"/>
      <c r="F90" s="88"/>
      <c r="G90" s="88"/>
      <c r="H90" s="88"/>
      <c r="I90" s="48"/>
      <c r="J90" s="48"/>
      <c r="K90" s="48"/>
      <c r="L90" s="48"/>
      <c r="M90" s="48"/>
    </row>
    <row r="91" spans="5:13" ht="15" customHeight="1" x14ac:dyDescent="0.25">
      <c r="E91" s="326"/>
      <c r="F91" s="88"/>
      <c r="G91" s="88"/>
      <c r="H91" s="88"/>
      <c r="I91" s="48"/>
      <c r="J91" s="48"/>
      <c r="K91" s="48"/>
      <c r="L91" s="48"/>
      <c r="M91" s="48"/>
    </row>
    <row r="92" spans="5:13" ht="15" customHeight="1" x14ac:dyDescent="0.25">
      <c r="E92" s="326"/>
      <c r="F92" s="88"/>
      <c r="G92" s="88"/>
      <c r="H92" s="88"/>
      <c r="I92" s="48"/>
      <c r="J92" s="48"/>
      <c r="K92" s="48"/>
      <c r="L92" s="48"/>
      <c r="M92" s="48"/>
    </row>
    <row r="93" spans="5:13" ht="15" customHeight="1" x14ac:dyDescent="0.25">
      <c r="E93" s="326"/>
      <c r="F93" s="88"/>
      <c r="G93" s="88"/>
      <c r="H93" s="88"/>
      <c r="I93" s="48"/>
      <c r="J93" s="48"/>
      <c r="K93" s="48"/>
      <c r="L93" s="48"/>
      <c r="M93" s="48"/>
    </row>
    <row r="94" spans="5:13" ht="15" customHeight="1" x14ac:dyDescent="0.25">
      <c r="E94" s="326"/>
      <c r="F94" s="88"/>
      <c r="G94" s="88"/>
      <c r="H94" s="88"/>
      <c r="I94" s="48"/>
      <c r="J94" s="48"/>
      <c r="K94" s="48"/>
      <c r="L94" s="48"/>
      <c r="M94" s="48"/>
    </row>
    <row r="95" spans="5:13" ht="15" customHeight="1" x14ac:dyDescent="0.25">
      <c r="E95" s="326"/>
      <c r="F95" s="88"/>
      <c r="G95" s="88"/>
      <c r="H95" s="88"/>
      <c r="I95" s="48"/>
      <c r="J95" s="48"/>
      <c r="K95" s="48"/>
      <c r="L95" s="48"/>
      <c r="M95" s="48"/>
    </row>
    <row r="96" spans="5:13" ht="15" customHeight="1" x14ac:dyDescent="0.25">
      <c r="E96" s="326"/>
      <c r="F96" s="88"/>
      <c r="G96" s="88"/>
      <c r="H96" s="88"/>
      <c r="I96" s="48"/>
      <c r="J96" s="48"/>
      <c r="K96" s="48"/>
      <c r="L96" s="48"/>
      <c r="M96" s="48"/>
    </row>
    <row r="97" spans="5:13" ht="15" customHeight="1" x14ac:dyDescent="0.25">
      <c r="E97" s="326"/>
      <c r="F97" s="88"/>
      <c r="G97" s="88"/>
      <c r="H97" s="88"/>
      <c r="I97" s="48"/>
      <c r="J97" s="48"/>
      <c r="K97" s="48"/>
      <c r="L97" s="48"/>
      <c r="M97" s="48"/>
    </row>
    <row r="98" spans="5:13" ht="15" customHeight="1" x14ac:dyDescent="0.25">
      <c r="E98" s="326"/>
      <c r="F98" s="88"/>
      <c r="G98" s="88"/>
      <c r="H98" s="88"/>
      <c r="I98" s="48"/>
      <c r="J98" s="48"/>
      <c r="K98" s="48"/>
      <c r="L98" s="48"/>
      <c r="M98" s="48"/>
    </row>
    <row r="99" spans="5:13" ht="15" customHeight="1" x14ac:dyDescent="0.25">
      <c r="E99" s="326"/>
      <c r="F99" s="88"/>
      <c r="G99" s="88"/>
      <c r="H99" s="88"/>
      <c r="I99" s="48"/>
      <c r="J99" s="48"/>
      <c r="K99" s="48"/>
      <c r="L99" s="48"/>
      <c r="M99" s="48"/>
    </row>
    <row r="100" spans="5:13" ht="15" customHeight="1" x14ac:dyDescent="0.25">
      <c r="E100" s="326"/>
      <c r="F100" s="88"/>
      <c r="G100" s="88"/>
      <c r="H100" s="88"/>
      <c r="I100" s="48"/>
      <c r="J100" s="48"/>
      <c r="K100" s="48"/>
      <c r="L100" s="48"/>
      <c r="M100" s="48"/>
    </row>
    <row r="101" spans="5:13" ht="15" customHeight="1" x14ac:dyDescent="0.25">
      <c r="E101" s="326"/>
      <c r="F101" s="88"/>
      <c r="G101" s="88"/>
      <c r="H101" s="88"/>
      <c r="I101" s="48"/>
      <c r="J101" s="48"/>
      <c r="K101" s="48"/>
      <c r="L101" s="48"/>
      <c r="M101" s="48"/>
    </row>
    <row r="102" spans="5:13" ht="15" customHeight="1" x14ac:dyDescent="0.25">
      <c r="E102" s="326"/>
      <c r="F102" s="88"/>
      <c r="G102" s="88"/>
      <c r="H102" s="88"/>
      <c r="I102" s="48"/>
      <c r="J102" s="48"/>
      <c r="K102" s="48"/>
      <c r="L102" s="48"/>
      <c r="M102" s="48"/>
    </row>
    <row r="103" spans="5:13" ht="15" customHeight="1" x14ac:dyDescent="0.25">
      <c r="E103" s="326"/>
      <c r="F103" s="88"/>
      <c r="G103" s="88"/>
      <c r="H103" s="88"/>
      <c r="I103" s="48"/>
      <c r="J103" s="48"/>
      <c r="K103" s="48"/>
      <c r="L103" s="48"/>
      <c r="M103" s="48"/>
    </row>
    <row r="104" spans="5:13" x14ac:dyDescent="0.25">
      <c r="E104" s="326"/>
      <c r="F104" s="88"/>
      <c r="G104" s="88"/>
      <c r="H104" s="88"/>
      <c r="I104" s="48"/>
      <c r="J104" s="48"/>
      <c r="K104" s="48"/>
      <c r="L104" s="48"/>
      <c r="M104" s="48"/>
    </row>
    <row r="105" spans="5:13" ht="15" customHeight="1" x14ac:dyDescent="0.25">
      <c r="E105" s="326"/>
      <c r="F105" s="88"/>
      <c r="G105" s="88"/>
      <c r="H105" s="88"/>
      <c r="I105" s="48"/>
      <c r="J105" s="48"/>
      <c r="K105" s="48"/>
      <c r="L105" s="48"/>
      <c r="M105" s="48"/>
    </row>
    <row r="106" spans="5:13" ht="15" customHeight="1" x14ac:dyDescent="0.25">
      <c r="E106" s="326"/>
      <c r="F106" s="88"/>
      <c r="G106" s="88"/>
      <c r="H106" s="88"/>
      <c r="I106" s="48"/>
      <c r="J106" s="48"/>
      <c r="K106" s="48"/>
      <c r="L106" s="48"/>
      <c r="M106" s="48"/>
    </row>
    <row r="107" spans="5:13" ht="15" customHeight="1" x14ac:dyDescent="0.25">
      <c r="E107" s="326"/>
      <c r="F107" s="88"/>
      <c r="G107" s="88"/>
      <c r="H107" s="88"/>
      <c r="I107" s="48"/>
      <c r="J107" s="48"/>
      <c r="K107" s="48"/>
      <c r="L107" s="48"/>
      <c r="M107" s="48"/>
    </row>
    <row r="108" spans="5:13" ht="15" customHeight="1" x14ac:dyDescent="0.25">
      <c r="E108" s="326"/>
      <c r="F108" s="88"/>
      <c r="G108" s="88"/>
      <c r="H108" s="88"/>
      <c r="I108" s="48"/>
      <c r="J108" s="48"/>
      <c r="K108" s="48"/>
      <c r="L108" s="48"/>
      <c r="M108" s="48"/>
    </row>
    <row r="109" spans="5:13" ht="15" customHeight="1" x14ac:dyDescent="0.25">
      <c r="E109" s="326"/>
      <c r="F109" s="88"/>
      <c r="G109" s="88"/>
      <c r="H109" s="88"/>
      <c r="I109" s="48"/>
      <c r="J109" s="48"/>
      <c r="K109" s="48"/>
      <c r="L109" s="48"/>
      <c r="M109" s="48"/>
    </row>
    <row r="110" spans="5:13" x14ac:dyDescent="0.25">
      <c r="E110" s="326"/>
      <c r="F110" s="88"/>
      <c r="G110" s="88"/>
      <c r="H110" s="88"/>
      <c r="I110" s="48"/>
      <c r="J110" s="48"/>
      <c r="K110" s="48"/>
      <c r="L110" s="48"/>
      <c r="M110" s="48"/>
    </row>
    <row r="111" spans="5:13" ht="15" customHeight="1" x14ac:dyDescent="0.25">
      <c r="E111" s="326"/>
      <c r="F111" s="88"/>
      <c r="G111" s="88"/>
      <c r="H111" s="88"/>
      <c r="I111" s="48"/>
      <c r="J111" s="48"/>
      <c r="K111" s="48"/>
      <c r="L111" s="48"/>
      <c r="M111" s="48"/>
    </row>
    <row r="112" spans="5:13" ht="15" customHeight="1" x14ac:dyDescent="0.25">
      <c r="E112" s="326"/>
      <c r="F112" s="88"/>
      <c r="G112" s="88"/>
      <c r="H112" s="88"/>
      <c r="I112" s="48"/>
      <c r="J112" s="48"/>
      <c r="K112" s="48"/>
      <c r="L112" s="48"/>
      <c r="M112" s="48"/>
    </row>
    <row r="113" spans="5:13" ht="15" customHeight="1" x14ac:dyDescent="0.25">
      <c r="E113" s="326"/>
      <c r="F113" s="88"/>
      <c r="G113" s="88"/>
      <c r="H113" s="88"/>
      <c r="I113" s="48"/>
      <c r="J113" s="48"/>
      <c r="K113" s="48"/>
      <c r="L113" s="48"/>
      <c r="M113" s="48"/>
    </row>
    <row r="114" spans="5:13" ht="15" customHeight="1" x14ac:dyDescent="0.25">
      <c r="E114" s="326"/>
      <c r="F114" s="88"/>
      <c r="G114" s="88"/>
      <c r="H114" s="88"/>
      <c r="I114" s="48"/>
      <c r="J114" s="48"/>
      <c r="K114" s="48"/>
      <c r="L114" s="48"/>
      <c r="M114" s="48"/>
    </row>
    <row r="115" spans="5:13" ht="15" customHeight="1" x14ac:dyDescent="0.25">
      <c r="E115" s="326"/>
      <c r="F115" s="88"/>
      <c r="G115" s="88"/>
      <c r="H115" s="88"/>
      <c r="I115" s="48"/>
      <c r="J115" s="48"/>
      <c r="K115" s="48"/>
      <c r="L115" s="48"/>
      <c r="M115" s="48"/>
    </row>
    <row r="116" spans="5:13" ht="15" customHeight="1" x14ac:dyDescent="0.25">
      <c r="E116" s="326"/>
      <c r="F116" s="88"/>
      <c r="G116" s="88"/>
      <c r="H116" s="88"/>
      <c r="I116" s="48"/>
      <c r="J116" s="48"/>
      <c r="K116" s="48"/>
      <c r="L116" s="48"/>
      <c r="M116" s="48"/>
    </row>
    <row r="117" spans="5:13" ht="15" customHeight="1" x14ac:dyDescent="0.25">
      <c r="E117" s="326"/>
      <c r="F117" s="88"/>
      <c r="G117" s="88"/>
      <c r="H117" s="88"/>
      <c r="I117" s="48"/>
      <c r="J117" s="48"/>
      <c r="K117" s="48"/>
      <c r="L117" s="48"/>
      <c r="M117" s="48"/>
    </row>
    <row r="118" spans="5:13" ht="15" customHeight="1" x14ac:dyDescent="0.25">
      <c r="E118" s="326"/>
      <c r="F118" s="88"/>
      <c r="G118" s="88"/>
      <c r="H118" s="88"/>
      <c r="I118" s="48"/>
      <c r="J118" s="48"/>
      <c r="K118" s="48"/>
      <c r="L118" s="48"/>
      <c r="M118" s="48"/>
    </row>
    <row r="119" spans="5:13" ht="15" customHeight="1" x14ac:dyDescent="0.25">
      <c r="E119" s="326"/>
      <c r="F119" s="88"/>
      <c r="G119" s="88"/>
      <c r="H119" s="88"/>
      <c r="I119" s="48"/>
      <c r="J119" s="48"/>
      <c r="K119" s="48"/>
      <c r="L119" s="48"/>
      <c r="M119" s="48"/>
    </row>
    <row r="120" spans="5:13" ht="15" customHeight="1" x14ac:dyDescent="0.25">
      <c r="E120" s="326"/>
      <c r="F120" s="88"/>
      <c r="G120" s="88"/>
      <c r="H120" s="88"/>
      <c r="I120" s="48"/>
      <c r="J120" s="48"/>
      <c r="K120" s="48"/>
      <c r="L120" s="48"/>
      <c r="M120" s="48"/>
    </row>
    <row r="121" spans="5:13" ht="15" customHeight="1" x14ac:dyDescent="0.25">
      <c r="E121" s="326"/>
      <c r="F121" s="88"/>
      <c r="G121" s="88"/>
      <c r="H121" s="88"/>
      <c r="I121" s="48"/>
      <c r="J121" s="48"/>
      <c r="K121" s="48"/>
      <c r="L121" s="48"/>
      <c r="M121" s="48"/>
    </row>
    <row r="122" spans="5:13" ht="15" customHeight="1" x14ac:dyDescent="0.25">
      <c r="E122" s="326"/>
      <c r="F122" s="88"/>
      <c r="G122" s="88"/>
      <c r="H122" s="88"/>
      <c r="I122" s="48"/>
      <c r="J122" s="48"/>
      <c r="K122" s="48"/>
      <c r="L122" s="48"/>
      <c r="M122" s="48"/>
    </row>
    <row r="123" spans="5:13" ht="15" customHeight="1" x14ac:dyDescent="0.25">
      <c r="E123" s="326"/>
      <c r="F123" s="88"/>
      <c r="G123" s="88"/>
      <c r="H123" s="88"/>
      <c r="I123" s="48"/>
      <c r="J123" s="48"/>
      <c r="K123" s="48"/>
      <c r="L123" s="48"/>
      <c r="M123" s="48"/>
    </row>
    <row r="124" spans="5:13" ht="15" customHeight="1" x14ac:dyDescent="0.25">
      <c r="E124" s="326"/>
      <c r="F124" s="88"/>
      <c r="G124" s="88"/>
      <c r="H124" s="88"/>
      <c r="I124" s="48"/>
      <c r="J124" s="48"/>
      <c r="K124" s="48"/>
      <c r="L124" s="48"/>
      <c r="M124" s="48"/>
    </row>
    <row r="125" spans="5:13" ht="15" customHeight="1" x14ac:dyDescent="0.25">
      <c r="E125" s="326"/>
      <c r="F125" s="88"/>
      <c r="G125" s="88"/>
      <c r="H125" s="88"/>
      <c r="I125" s="48"/>
      <c r="J125" s="48"/>
      <c r="K125" s="48"/>
      <c r="L125" s="48"/>
      <c r="M125" s="48"/>
    </row>
    <row r="126" spans="5:13" ht="15" customHeight="1" x14ac:dyDescent="0.25">
      <c r="E126" s="326"/>
      <c r="F126" s="88"/>
      <c r="G126" s="88"/>
      <c r="H126" s="88"/>
      <c r="I126" s="48"/>
      <c r="J126" s="48"/>
      <c r="K126" s="48"/>
      <c r="L126" s="48"/>
      <c r="M126" s="48"/>
    </row>
    <row r="127" spans="5:13" ht="15" customHeight="1" x14ac:dyDescent="0.25">
      <c r="E127" s="326"/>
      <c r="F127" s="88"/>
      <c r="G127" s="88"/>
      <c r="H127" s="88"/>
      <c r="I127" s="48"/>
      <c r="J127" s="48"/>
      <c r="K127" s="48"/>
      <c r="L127" s="48"/>
      <c r="M127" s="48"/>
    </row>
    <row r="128" spans="5:13" ht="15" customHeight="1" x14ac:dyDescent="0.25">
      <c r="E128" s="326"/>
      <c r="F128" s="88"/>
      <c r="G128" s="88"/>
      <c r="H128" s="88"/>
      <c r="I128" s="48"/>
      <c r="J128" s="48"/>
      <c r="K128" s="48"/>
      <c r="L128" s="48"/>
      <c r="M128" s="48"/>
    </row>
    <row r="129" spans="5:13" ht="15" customHeight="1" x14ac:dyDescent="0.25">
      <c r="E129" s="326"/>
      <c r="F129" s="88"/>
      <c r="G129" s="88"/>
      <c r="H129" s="88"/>
      <c r="I129" s="48"/>
      <c r="J129" s="48"/>
      <c r="K129" s="48"/>
      <c r="L129" s="48"/>
      <c r="M129" s="48"/>
    </row>
    <row r="130" spans="5:13" ht="15" customHeight="1" x14ac:dyDescent="0.25">
      <c r="E130" s="326"/>
      <c r="F130" s="88"/>
      <c r="G130" s="88"/>
      <c r="H130" s="88"/>
      <c r="I130" s="48"/>
      <c r="J130" s="48"/>
      <c r="K130" s="48"/>
      <c r="L130" s="48"/>
      <c r="M130" s="48"/>
    </row>
    <row r="131" spans="5:13" ht="15" customHeight="1" x14ac:dyDescent="0.25">
      <c r="E131" s="326"/>
      <c r="F131" s="88"/>
      <c r="G131" s="88"/>
      <c r="H131" s="88"/>
      <c r="I131" s="48"/>
      <c r="J131" s="48"/>
      <c r="K131" s="48"/>
      <c r="L131" s="48"/>
      <c r="M131" s="48"/>
    </row>
    <row r="132" spans="5:13" ht="15" customHeight="1" x14ac:dyDescent="0.25">
      <c r="E132" s="326"/>
      <c r="F132" s="88"/>
      <c r="G132" s="88"/>
      <c r="H132" s="88"/>
      <c r="I132" s="48"/>
      <c r="J132" s="48"/>
      <c r="K132" s="48"/>
      <c r="L132" s="48"/>
      <c r="M132" s="48"/>
    </row>
    <row r="133" spans="5:13" ht="15" customHeight="1" x14ac:dyDescent="0.25">
      <c r="E133" s="326"/>
      <c r="F133" s="88"/>
      <c r="G133" s="88"/>
      <c r="H133" s="88"/>
      <c r="I133" s="48"/>
      <c r="J133" s="48"/>
      <c r="K133" s="48"/>
      <c r="L133" s="48"/>
      <c r="M133" s="48"/>
    </row>
    <row r="134" spans="5:13" ht="15" customHeight="1" x14ac:dyDescent="0.25">
      <c r="E134" s="326"/>
      <c r="F134" s="88"/>
      <c r="G134" s="88"/>
      <c r="H134" s="88"/>
      <c r="I134" s="48"/>
      <c r="J134" s="48"/>
      <c r="K134" s="48"/>
      <c r="L134" s="48"/>
      <c r="M134" s="48"/>
    </row>
    <row r="135" spans="5:13" ht="15" customHeight="1" x14ac:dyDescent="0.25">
      <c r="E135" s="326"/>
      <c r="F135" s="88"/>
      <c r="G135" s="88"/>
      <c r="H135" s="88"/>
      <c r="I135" s="48"/>
      <c r="J135" s="48"/>
      <c r="K135" s="48"/>
      <c r="L135" s="48"/>
      <c r="M135" s="48"/>
    </row>
    <row r="136" spans="5:13" ht="15" customHeight="1" x14ac:dyDescent="0.25">
      <c r="E136" s="326"/>
      <c r="F136" s="88"/>
      <c r="G136" s="88"/>
      <c r="H136" s="88"/>
      <c r="I136" s="48"/>
      <c r="J136" s="48"/>
      <c r="K136" s="48"/>
      <c r="L136" s="48"/>
      <c r="M136" s="48"/>
    </row>
    <row r="137" spans="5:13" ht="15" customHeight="1" x14ac:dyDescent="0.25">
      <c r="E137" s="326"/>
      <c r="F137" s="88"/>
      <c r="G137" s="88"/>
      <c r="H137" s="88"/>
      <c r="I137" s="48"/>
      <c r="J137" s="48"/>
      <c r="K137" s="48"/>
      <c r="L137" s="48"/>
      <c r="M137" s="48"/>
    </row>
    <row r="138" spans="5:13" ht="15" customHeight="1" x14ac:dyDescent="0.25">
      <c r="E138" s="326"/>
      <c r="F138" s="88"/>
      <c r="G138" s="88"/>
      <c r="H138" s="88"/>
      <c r="I138" s="48"/>
      <c r="J138" s="48"/>
      <c r="K138" s="48"/>
      <c r="L138" s="48"/>
      <c r="M138" s="48"/>
    </row>
    <row r="139" spans="5:13" ht="15" customHeight="1" x14ac:dyDescent="0.25">
      <c r="E139" s="326"/>
      <c r="F139" s="88"/>
      <c r="G139" s="88"/>
      <c r="H139" s="88"/>
      <c r="I139" s="48"/>
      <c r="J139" s="48"/>
      <c r="K139" s="48"/>
      <c r="L139" s="48"/>
      <c r="M139" s="48"/>
    </row>
    <row r="140" spans="5:13" ht="15" customHeight="1" x14ac:dyDescent="0.25">
      <c r="E140" s="326"/>
      <c r="F140" s="88"/>
      <c r="G140" s="88"/>
      <c r="H140" s="88"/>
      <c r="I140" s="48"/>
      <c r="J140" s="48"/>
      <c r="K140" s="48"/>
      <c r="L140" s="48"/>
      <c r="M140" s="48"/>
    </row>
    <row r="141" spans="5:13" ht="15" customHeight="1" x14ac:dyDescent="0.25">
      <c r="E141" s="326"/>
      <c r="F141" s="88"/>
      <c r="G141" s="88"/>
      <c r="H141" s="88"/>
      <c r="I141" s="48"/>
      <c r="J141" s="48"/>
      <c r="K141" s="48"/>
      <c r="L141" s="48"/>
      <c r="M141" s="48"/>
    </row>
    <row r="142" spans="5:13" ht="15" customHeight="1" x14ac:dyDescent="0.25">
      <c r="E142" s="326"/>
      <c r="F142" s="88"/>
      <c r="G142" s="88"/>
      <c r="H142" s="88"/>
      <c r="I142" s="48"/>
      <c r="J142" s="48"/>
      <c r="K142" s="48"/>
      <c r="L142" s="48"/>
      <c r="M142" s="48"/>
    </row>
    <row r="143" spans="5:13" ht="15" customHeight="1" x14ac:dyDescent="0.25">
      <c r="E143" s="326"/>
      <c r="F143" s="88"/>
      <c r="G143" s="88"/>
      <c r="H143" s="88"/>
      <c r="I143" s="48"/>
      <c r="J143" s="48"/>
      <c r="K143" s="48"/>
      <c r="L143" s="48"/>
      <c r="M143" s="48"/>
    </row>
    <row r="144" spans="5:13" ht="15" customHeight="1" x14ac:dyDescent="0.25">
      <c r="E144" s="326"/>
      <c r="F144" s="88"/>
      <c r="G144" s="88"/>
      <c r="H144" s="88"/>
      <c r="I144" s="48"/>
      <c r="J144" s="48"/>
      <c r="K144" s="48"/>
      <c r="L144" s="48"/>
      <c r="M144" s="48"/>
    </row>
    <row r="145" spans="5:13" ht="15" customHeight="1" x14ac:dyDescent="0.25">
      <c r="E145" s="326"/>
      <c r="F145" s="88"/>
      <c r="G145" s="88"/>
      <c r="H145" s="88"/>
      <c r="I145" s="48"/>
      <c r="J145" s="48"/>
      <c r="K145" s="48"/>
      <c r="L145" s="48"/>
      <c r="M145" s="48"/>
    </row>
    <row r="146" spans="5:13" ht="15" customHeight="1" x14ac:dyDescent="0.25">
      <c r="E146" s="326"/>
      <c r="F146" s="88"/>
      <c r="G146" s="88"/>
      <c r="H146" s="88"/>
      <c r="I146" s="48"/>
      <c r="J146" s="48"/>
      <c r="K146" s="48"/>
      <c r="L146" s="48"/>
      <c r="M146" s="48"/>
    </row>
    <row r="147" spans="5:13" ht="15" customHeight="1" x14ac:dyDescent="0.25">
      <c r="E147" s="326"/>
      <c r="F147" s="88"/>
      <c r="G147" s="88"/>
      <c r="H147" s="88"/>
      <c r="I147" s="48"/>
      <c r="J147" s="48"/>
      <c r="K147" s="48"/>
      <c r="L147" s="48"/>
      <c r="M147" s="48"/>
    </row>
    <row r="148" spans="5:13" ht="15" customHeight="1" x14ac:dyDescent="0.25">
      <c r="E148" s="326"/>
      <c r="F148" s="88"/>
      <c r="G148" s="88"/>
      <c r="H148" s="88"/>
      <c r="I148" s="48"/>
      <c r="J148" s="48"/>
      <c r="K148" s="48"/>
      <c r="L148" s="48"/>
      <c r="M148" s="48"/>
    </row>
    <row r="149" spans="5:13" ht="15" customHeight="1" x14ac:dyDescent="0.25">
      <c r="E149" s="326"/>
      <c r="F149" s="88"/>
      <c r="G149" s="88"/>
      <c r="H149" s="88"/>
      <c r="I149" s="48"/>
      <c r="J149" s="48"/>
      <c r="K149" s="48"/>
      <c r="L149" s="48"/>
      <c r="M149" s="48"/>
    </row>
    <row r="150" spans="5:13" ht="15" customHeight="1" x14ac:dyDescent="0.25">
      <c r="E150" s="326"/>
      <c r="F150" s="88"/>
      <c r="G150" s="88"/>
      <c r="H150" s="88"/>
      <c r="I150" s="48"/>
      <c r="J150" s="48"/>
      <c r="K150" s="48"/>
      <c r="L150" s="48"/>
      <c r="M150" s="48"/>
    </row>
    <row r="151" spans="5:13" ht="15" customHeight="1" x14ac:dyDescent="0.25">
      <c r="E151" s="326"/>
      <c r="F151" s="88"/>
      <c r="G151" s="88"/>
      <c r="H151" s="88"/>
      <c r="I151" s="48"/>
      <c r="J151" s="48"/>
      <c r="K151" s="48"/>
      <c r="L151" s="48"/>
      <c r="M151" s="48"/>
    </row>
    <row r="152" spans="5:13" ht="15" customHeight="1" x14ac:dyDescent="0.25">
      <c r="E152" s="326"/>
      <c r="F152" s="88"/>
      <c r="G152" s="88"/>
      <c r="H152" s="88"/>
      <c r="I152" s="48"/>
      <c r="J152" s="48"/>
      <c r="K152" s="48"/>
      <c r="L152" s="48"/>
      <c r="M152" s="48"/>
    </row>
    <row r="153" spans="5:13" ht="15" customHeight="1" x14ac:dyDescent="0.25">
      <c r="E153" s="326"/>
      <c r="F153" s="88"/>
      <c r="G153" s="88"/>
      <c r="H153" s="88"/>
      <c r="I153" s="48"/>
      <c r="J153" s="48"/>
      <c r="K153" s="48"/>
      <c r="L153" s="48"/>
      <c r="M153" s="48"/>
    </row>
    <row r="154" spans="5:13" ht="15" customHeight="1" x14ac:dyDescent="0.25">
      <c r="E154" s="326"/>
      <c r="F154" s="88"/>
      <c r="G154" s="88"/>
      <c r="H154" s="88"/>
      <c r="I154" s="48"/>
      <c r="J154" s="48"/>
      <c r="K154" s="48"/>
      <c r="L154" s="48"/>
      <c r="M154" s="48"/>
    </row>
    <row r="155" spans="5:13" ht="15" customHeight="1" x14ac:dyDescent="0.25">
      <c r="E155" s="326"/>
      <c r="F155" s="88"/>
      <c r="G155" s="88"/>
      <c r="H155" s="88"/>
      <c r="I155" s="48"/>
      <c r="J155" s="48"/>
      <c r="K155" s="48"/>
      <c r="L155" s="48"/>
      <c r="M155" s="48"/>
    </row>
    <row r="156" spans="5:13" ht="15" customHeight="1" x14ac:dyDescent="0.25">
      <c r="E156" s="326"/>
      <c r="F156" s="88"/>
      <c r="G156" s="88"/>
      <c r="H156" s="88"/>
      <c r="I156" s="48"/>
      <c r="J156" s="48"/>
      <c r="K156" s="48"/>
      <c r="L156" s="48"/>
      <c r="M156" s="48"/>
    </row>
    <row r="157" spans="5:13" ht="15" customHeight="1" x14ac:dyDescent="0.25">
      <c r="E157" s="326"/>
      <c r="F157" s="88"/>
      <c r="G157" s="88"/>
      <c r="H157" s="88"/>
      <c r="I157" s="48"/>
      <c r="J157" s="48"/>
      <c r="K157" s="48"/>
      <c r="L157" s="48"/>
      <c r="M157" s="48"/>
    </row>
    <row r="158" spans="5:13" ht="15" customHeight="1" x14ac:dyDescent="0.25">
      <c r="E158" s="326"/>
      <c r="F158" s="88"/>
      <c r="G158" s="88"/>
      <c r="H158" s="88"/>
      <c r="I158" s="48"/>
      <c r="J158" s="48"/>
      <c r="K158" s="48"/>
      <c r="L158" s="48"/>
      <c r="M158" s="48"/>
    </row>
    <row r="159" spans="5:13" ht="15" customHeight="1" x14ac:dyDescent="0.25">
      <c r="E159" s="326"/>
      <c r="F159" s="88"/>
      <c r="G159" s="88"/>
      <c r="H159" s="88"/>
      <c r="I159" s="48"/>
      <c r="J159" s="48"/>
      <c r="K159" s="48"/>
      <c r="L159" s="48"/>
      <c r="M159" s="48"/>
    </row>
    <row r="160" spans="5:13" ht="15" customHeight="1" x14ac:dyDescent="0.25">
      <c r="E160" s="326"/>
      <c r="F160" s="88"/>
      <c r="G160" s="88"/>
      <c r="H160" s="88"/>
      <c r="I160" s="48"/>
      <c r="J160" s="48"/>
      <c r="K160" s="48"/>
      <c r="L160" s="48"/>
      <c r="M160" s="48"/>
    </row>
    <row r="161" spans="5:13" ht="15" customHeight="1" x14ac:dyDescent="0.25">
      <c r="E161" s="326"/>
      <c r="F161" s="88"/>
      <c r="G161" s="88"/>
      <c r="H161" s="88"/>
      <c r="I161" s="48"/>
      <c r="J161" s="48"/>
      <c r="K161" s="48"/>
      <c r="L161" s="48"/>
      <c r="M161" s="48"/>
    </row>
    <row r="162" spans="5:13" ht="15" customHeight="1" x14ac:dyDescent="0.25">
      <c r="E162" s="326"/>
      <c r="F162" s="88"/>
      <c r="G162" s="88"/>
      <c r="H162" s="88"/>
      <c r="I162" s="48"/>
      <c r="J162" s="48"/>
      <c r="K162" s="48"/>
      <c r="L162" s="48"/>
      <c r="M162" s="48"/>
    </row>
    <row r="163" spans="5:13" ht="15" customHeight="1" x14ac:dyDescent="0.25">
      <c r="E163" s="326"/>
      <c r="F163" s="88"/>
      <c r="G163" s="88"/>
      <c r="H163" s="88"/>
      <c r="I163" s="48"/>
      <c r="J163" s="48"/>
      <c r="K163" s="48"/>
      <c r="L163" s="48"/>
      <c r="M163" s="48"/>
    </row>
    <row r="164" spans="5:13" ht="15" customHeight="1" x14ac:dyDescent="0.25">
      <c r="E164" s="326"/>
      <c r="F164" s="88"/>
      <c r="G164" s="88"/>
      <c r="H164" s="88"/>
      <c r="I164" s="48"/>
      <c r="J164" s="48"/>
      <c r="K164" s="48"/>
      <c r="L164" s="48"/>
      <c r="M164" s="48"/>
    </row>
    <row r="165" spans="5:13" ht="15" customHeight="1" x14ac:dyDescent="0.25">
      <c r="E165" s="326"/>
      <c r="F165" s="88"/>
      <c r="G165" s="88"/>
      <c r="H165" s="88"/>
      <c r="I165" s="48"/>
      <c r="J165" s="48"/>
      <c r="K165" s="48"/>
      <c r="L165" s="48"/>
      <c r="M165" s="48"/>
    </row>
    <row r="166" spans="5:13" ht="15" customHeight="1" x14ac:dyDescent="0.25">
      <c r="E166" s="326"/>
      <c r="F166" s="88"/>
      <c r="G166" s="88"/>
      <c r="H166" s="88"/>
      <c r="I166" s="48"/>
      <c r="J166" s="48"/>
      <c r="K166" s="48"/>
      <c r="L166" s="48"/>
      <c r="M166" s="48"/>
    </row>
    <row r="167" spans="5:13" ht="15" customHeight="1" x14ac:dyDescent="0.25">
      <c r="E167" s="326"/>
      <c r="F167" s="88"/>
      <c r="G167" s="88"/>
      <c r="H167" s="88"/>
      <c r="I167" s="48"/>
      <c r="J167" s="48"/>
      <c r="K167" s="48"/>
      <c r="L167" s="48"/>
      <c r="M167" s="48"/>
    </row>
    <row r="168" spans="5:13" ht="15" customHeight="1" x14ac:dyDescent="0.25">
      <c r="E168" s="326"/>
      <c r="F168" s="88"/>
      <c r="G168" s="88"/>
      <c r="H168" s="88"/>
      <c r="I168" s="48"/>
      <c r="J168" s="48"/>
      <c r="K168" s="48"/>
      <c r="L168" s="48"/>
      <c r="M168" s="48"/>
    </row>
    <row r="169" spans="5:13" ht="15" customHeight="1" x14ac:dyDescent="0.25">
      <c r="E169" s="326"/>
      <c r="F169" s="88"/>
      <c r="G169" s="88"/>
      <c r="H169" s="88"/>
      <c r="I169" s="48"/>
      <c r="J169" s="48"/>
      <c r="K169" s="48"/>
      <c r="L169" s="48"/>
      <c r="M169" s="48"/>
    </row>
    <row r="170" spans="5:13" ht="15" customHeight="1" x14ac:dyDescent="0.25">
      <c r="E170" s="326"/>
      <c r="F170" s="88"/>
      <c r="G170" s="88"/>
      <c r="H170" s="88"/>
      <c r="I170" s="48"/>
      <c r="J170" s="48"/>
      <c r="K170" s="48"/>
      <c r="L170" s="48"/>
      <c r="M170" s="48"/>
    </row>
    <row r="171" spans="5:13" ht="15" customHeight="1" x14ac:dyDescent="0.25">
      <c r="E171" s="326"/>
      <c r="F171" s="88"/>
      <c r="G171" s="88"/>
      <c r="H171" s="88"/>
      <c r="I171" s="48"/>
      <c r="J171" s="48"/>
      <c r="K171" s="48"/>
      <c r="L171" s="48"/>
      <c r="M171" s="48"/>
    </row>
    <row r="172" spans="5:13" ht="15" customHeight="1" x14ac:dyDescent="0.25">
      <c r="F172" s="87"/>
      <c r="G172" s="87"/>
      <c r="H172" s="87"/>
      <c r="I172" s="48"/>
      <c r="J172" s="48"/>
      <c r="K172" s="48"/>
      <c r="L172" s="48"/>
      <c r="M172" s="48"/>
    </row>
    <row r="173" spans="5:13" ht="15" customHeight="1" x14ac:dyDescent="0.25">
      <c r="F173" s="87"/>
      <c r="G173" s="87"/>
      <c r="H173" s="87"/>
      <c r="I173" s="48"/>
      <c r="J173" s="48"/>
      <c r="K173" s="48"/>
      <c r="L173" s="48"/>
      <c r="M173" s="48"/>
    </row>
    <row r="174" spans="5:13" x14ac:dyDescent="0.25">
      <c r="H174" s="389"/>
      <c r="I174" s="48"/>
      <c r="J174" s="48"/>
      <c r="K174" s="48"/>
      <c r="L174" s="48"/>
      <c r="M174" s="48"/>
    </row>
    <row r="175" spans="5:13" ht="15" customHeight="1" x14ac:dyDescent="0.25">
      <c r="F175" s="87"/>
      <c r="G175" s="87"/>
      <c r="H175" s="87"/>
      <c r="I175" s="48"/>
      <c r="J175" s="48"/>
      <c r="K175" s="48"/>
      <c r="L175" s="48"/>
      <c r="M175" s="48"/>
    </row>
    <row r="176" spans="5:13" x14ac:dyDescent="0.25">
      <c r="H176" s="389"/>
      <c r="I176" s="48"/>
      <c r="J176" s="48"/>
      <c r="K176" s="48"/>
      <c r="L176" s="48"/>
      <c r="M176" s="48"/>
    </row>
    <row r="177" spans="6:13" ht="15" customHeight="1" x14ac:dyDescent="0.25">
      <c r="F177" s="87"/>
      <c r="G177" s="87"/>
      <c r="H177" s="87"/>
      <c r="I177" s="48"/>
      <c r="J177" s="48"/>
      <c r="K177" s="48"/>
      <c r="L177" s="48"/>
      <c r="M177" s="48"/>
    </row>
    <row r="178" spans="6:13" ht="15" customHeight="1" x14ac:dyDescent="0.25">
      <c r="F178" s="87"/>
      <c r="G178" s="87"/>
      <c r="H178" s="87"/>
      <c r="I178" s="48"/>
      <c r="J178" s="48"/>
      <c r="K178" s="48"/>
      <c r="L178" s="48"/>
      <c r="M178" s="48"/>
    </row>
    <row r="179" spans="6:13" x14ac:dyDescent="0.25">
      <c r="H179" s="389"/>
      <c r="I179" s="48"/>
      <c r="J179" s="48"/>
      <c r="K179" s="48"/>
      <c r="L179" s="48"/>
      <c r="M179" s="48"/>
    </row>
    <row r="180" spans="6:13" ht="15" customHeight="1" x14ac:dyDescent="0.25">
      <c r="F180" s="87"/>
      <c r="G180" s="87"/>
      <c r="H180" s="87"/>
      <c r="I180" s="48"/>
      <c r="J180" s="48"/>
      <c r="K180" s="48"/>
      <c r="L180" s="48"/>
      <c r="M180" s="48"/>
    </row>
    <row r="181" spans="6:13" x14ac:dyDescent="0.25">
      <c r="H181" s="389"/>
      <c r="I181" s="48"/>
      <c r="J181" s="48"/>
      <c r="K181" s="48"/>
      <c r="L181" s="48"/>
      <c r="M181" s="48"/>
    </row>
    <row r="182" spans="6:13" x14ac:dyDescent="0.25">
      <c r="H182" s="389"/>
      <c r="I182" s="48"/>
      <c r="J182" s="48"/>
      <c r="K182" s="48"/>
      <c r="L182" s="48"/>
      <c r="M182" s="48"/>
    </row>
    <row r="183" spans="6:13" x14ac:dyDescent="0.25">
      <c r="H183" s="389"/>
      <c r="I183" s="48"/>
      <c r="J183" s="48"/>
      <c r="K183" s="48"/>
      <c r="L183" s="48"/>
      <c r="M183" s="48"/>
    </row>
    <row r="184" spans="6:13" ht="15" customHeight="1" x14ac:dyDescent="0.25">
      <c r="F184" s="87"/>
      <c r="G184" s="87"/>
      <c r="H184" s="87"/>
      <c r="I184" s="48"/>
      <c r="J184" s="48"/>
      <c r="K184" s="48"/>
      <c r="L184" s="48"/>
      <c r="M184" s="48"/>
    </row>
    <row r="185" spans="6:13" ht="15" customHeight="1" x14ac:dyDescent="0.25">
      <c r="F185" s="87"/>
      <c r="G185" s="87"/>
      <c r="H185" s="87"/>
      <c r="I185" s="48"/>
      <c r="J185" s="48"/>
      <c r="K185" s="48"/>
      <c r="L185" s="48"/>
      <c r="M185" s="48"/>
    </row>
    <row r="186" spans="6:13" ht="15" customHeight="1" x14ac:dyDescent="0.25">
      <c r="F186" s="87"/>
      <c r="G186" s="87"/>
      <c r="H186" s="87"/>
      <c r="I186" s="48"/>
      <c r="J186" s="48"/>
      <c r="K186" s="48"/>
      <c r="L186" s="48"/>
      <c r="M186" s="48"/>
    </row>
    <row r="187" spans="6:13" x14ac:dyDescent="0.25">
      <c r="H187" s="389"/>
      <c r="I187" s="48"/>
      <c r="J187" s="48"/>
      <c r="K187" s="48"/>
      <c r="L187" s="48"/>
      <c r="M187" s="48"/>
    </row>
    <row r="188" spans="6:13" x14ac:dyDescent="0.25">
      <c r="H188" s="389"/>
      <c r="I188" s="48"/>
      <c r="J188" s="48"/>
      <c r="K188" s="48"/>
      <c r="L188" s="48"/>
      <c r="M188" s="48"/>
    </row>
    <row r="189" spans="6:13" ht="15" customHeight="1" x14ac:dyDescent="0.25">
      <c r="F189" s="87"/>
      <c r="G189" s="87"/>
      <c r="H189" s="87"/>
      <c r="I189" s="48"/>
      <c r="J189" s="48"/>
      <c r="K189" s="48"/>
      <c r="L189" s="48"/>
      <c r="M189" s="48"/>
    </row>
    <row r="190" spans="6:13" x14ac:dyDescent="0.25">
      <c r="H190" s="389"/>
      <c r="I190" s="48"/>
      <c r="J190" s="48"/>
      <c r="K190" s="48"/>
      <c r="L190" s="48"/>
      <c r="M190" s="48"/>
    </row>
    <row r="191" spans="6:13" ht="15" customHeight="1" x14ac:dyDescent="0.25">
      <c r="F191" s="87"/>
      <c r="G191" s="87"/>
      <c r="H191" s="87"/>
      <c r="I191" s="48"/>
      <c r="J191" s="48"/>
      <c r="K191" s="48"/>
      <c r="L191" s="48"/>
      <c r="M191" s="48"/>
    </row>
    <row r="192" spans="6:13" ht="16.149999999999999" customHeight="1" x14ac:dyDescent="0.25">
      <c r="H192" s="389"/>
      <c r="I192" s="48"/>
      <c r="J192" s="48"/>
      <c r="K192" s="48"/>
      <c r="L192" s="48"/>
      <c r="M192" s="48"/>
    </row>
    <row r="193" spans="6:13" ht="15" customHeight="1" x14ac:dyDescent="0.25">
      <c r="F193" s="87"/>
      <c r="G193" s="87"/>
      <c r="H193" s="87"/>
      <c r="I193" s="48"/>
      <c r="J193" s="48"/>
      <c r="K193" s="48"/>
      <c r="L193" s="48"/>
      <c r="M193" s="48"/>
    </row>
    <row r="194" spans="6:13" ht="15" customHeight="1" x14ac:dyDescent="0.25">
      <c r="F194" s="87"/>
      <c r="G194" s="87"/>
      <c r="H194" s="87"/>
      <c r="I194" s="48"/>
      <c r="J194" s="48"/>
      <c r="K194" s="48"/>
      <c r="L194" s="48"/>
      <c r="M194" s="48"/>
    </row>
    <row r="195" spans="6:13" x14ac:dyDescent="0.25">
      <c r="H195" s="389"/>
      <c r="I195" s="48"/>
      <c r="J195" s="48"/>
      <c r="K195" s="48"/>
      <c r="L195" s="48"/>
      <c r="M195" s="48"/>
    </row>
    <row r="196" spans="6:13" ht="15" customHeight="1" x14ac:dyDescent="0.25">
      <c r="F196" s="87"/>
      <c r="G196" s="87"/>
      <c r="H196" s="87"/>
      <c r="I196" s="48"/>
      <c r="J196" s="48"/>
      <c r="K196" s="48"/>
      <c r="L196" s="48"/>
      <c r="M196" s="48"/>
    </row>
    <row r="197" spans="6:13" x14ac:dyDescent="0.25">
      <c r="H197" s="389"/>
      <c r="I197" s="48"/>
      <c r="J197" s="48"/>
      <c r="K197" s="48"/>
      <c r="L197" s="48"/>
      <c r="M197" s="48"/>
    </row>
    <row r="198" spans="6:13" ht="15" customHeight="1" x14ac:dyDescent="0.25">
      <c r="F198" s="87"/>
      <c r="G198" s="87"/>
      <c r="H198" s="87"/>
      <c r="I198" s="48"/>
      <c r="J198" s="48"/>
      <c r="K198" s="48"/>
      <c r="L198" s="48"/>
      <c r="M198" s="48"/>
    </row>
    <row r="199" spans="6:13" x14ac:dyDescent="0.25">
      <c r="H199" s="389"/>
      <c r="I199" s="48"/>
      <c r="J199" s="48"/>
      <c r="K199" s="48"/>
      <c r="L199" s="48"/>
      <c r="M199" s="48"/>
    </row>
    <row r="200" spans="6:13" ht="15.6" customHeight="1" x14ac:dyDescent="0.25">
      <c r="H200" s="389"/>
      <c r="I200" s="48"/>
      <c r="J200" s="48"/>
      <c r="K200" s="48"/>
      <c r="L200" s="48"/>
      <c r="M200" s="48"/>
    </row>
    <row r="201" spans="6:13" ht="15" customHeight="1" x14ac:dyDescent="0.25">
      <c r="F201" s="87"/>
      <c r="G201" s="87"/>
      <c r="H201" s="87"/>
      <c r="I201" s="48"/>
      <c r="J201" s="48"/>
      <c r="K201" s="48"/>
      <c r="L201" s="48"/>
      <c r="M201" s="48"/>
    </row>
    <row r="202" spans="6:13" ht="16.149999999999999" customHeight="1" x14ac:dyDescent="0.25">
      <c r="H202" s="389"/>
      <c r="I202" s="48"/>
      <c r="J202" s="48"/>
      <c r="K202" s="48"/>
      <c r="L202" s="48"/>
      <c r="M202" s="48"/>
    </row>
    <row r="203" spans="6:13" ht="15" customHeight="1" x14ac:dyDescent="0.25">
      <c r="F203" s="87"/>
      <c r="G203" s="87"/>
      <c r="H203" s="87"/>
      <c r="I203" s="48"/>
      <c r="J203" s="48"/>
      <c r="K203" s="48"/>
      <c r="L203" s="48"/>
      <c r="M203" s="48"/>
    </row>
    <row r="204" spans="6:13" ht="19.5" customHeight="1" x14ac:dyDescent="0.25">
      <c r="I204" s="48"/>
    </row>
  </sheetData>
  <mergeCells count="4">
    <mergeCell ref="B1:D1"/>
    <mergeCell ref="E1:I1"/>
    <mergeCell ref="A3:D3"/>
    <mergeCell ref="F5:L5"/>
  </mergeCells>
  <pageMargins left="0.7" right="0.7" top="0.75" bottom="0.75" header="0.3" footer="0.3"/>
  <pageSetup paperSize="9" scale="68" fitToHeight="0" orientation="portrait" r:id="rId1"/>
  <headerFooter>
    <oddHeader>&amp;C&amp;P</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FFC000"/>
    <pageSetUpPr fitToPage="1"/>
  </sheetPr>
  <dimension ref="A1:M204"/>
  <sheetViews>
    <sheetView view="pageBreakPreview" zoomScale="115" zoomScaleNormal="100" zoomScaleSheetLayoutView="115" workbookViewId="0">
      <selection activeCell="F69" sqref="F69"/>
    </sheetView>
  </sheetViews>
  <sheetFormatPr defaultColWidth="9.140625" defaultRowHeight="15" x14ac:dyDescent="0.25"/>
  <cols>
    <col min="1" max="1" width="71.140625" style="387" customWidth="1"/>
    <col min="2" max="2" width="19.85546875" style="387" customWidth="1"/>
    <col min="3" max="3" width="19.28515625" style="387" customWidth="1"/>
    <col min="4" max="4" width="17.42578125" style="387" customWidth="1"/>
    <col min="5" max="6" width="9.140625" style="387"/>
    <col min="7" max="7" width="9.28515625" style="387" bestFit="1" customWidth="1"/>
    <col min="8" max="8" width="18.42578125" style="387" customWidth="1"/>
    <col min="9" max="9" width="9.28515625" style="387" bestFit="1" customWidth="1"/>
    <col min="10" max="12" width="17.85546875" style="387" bestFit="1" customWidth="1"/>
    <col min="13" max="13" width="23.28515625" style="387" customWidth="1"/>
    <col min="14" max="16384" width="9.140625" style="387"/>
  </cols>
  <sheetData>
    <row r="1" spans="1:13" ht="34.5" customHeight="1" x14ac:dyDescent="0.25">
      <c r="A1" s="313" t="s">
        <v>0</v>
      </c>
      <c r="B1" s="529"/>
      <c r="C1" s="529"/>
      <c r="D1" s="529"/>
      <c r="E1" s="531" t="s">
        <v>188</v>
      </c>
      <c r="F1" s="531"/>
      <c r="G1" s="531"/>
      <c r="H1" s="531"/>
      <c r="I1" s="531"/>
      <c r="J1" s="314">
        <f>J2-B38</f>
        <v>0</v>
      </c>
      <c r="K1" s="314">
        <f t="shared" ref="K1:L1" si="0">K2-C38</f>
        <v>0</v>
      </c>
      <c r="L1" s="314">
        <f t="shared" si="0"/>
        <v>0</v>
      </c>
      <c r="M1" s="57" t="s">
        <v>189</v>
      </c>
    </row>
    <row r="2" spans="1:13" ht="23.25" customHeight="1" x14ac:dyDescent="0.25">
      <c r="A2" s="313" t="s">
        <v>0</v>
      </c>
      <c r="B2" s="313"/>
      <c r="C2" s="315"/>
      <c r="D2" s="316" t="s">
        <v>550</v>
      </c>
      <c r="E2" s="414">
        <v>816</v>
      </c>
      <c r="F2" s="369" t="s">
        <v>58</v>
      </c>
      <c r="G2" s="369" t="s">
        <v>40</v>
      </c>
      <c r="H2" s="370" t="s">
        <v>476</v>
      </c>
      <c r="I2" s="369" t="s">
        <v>467</v>
      </c>
      <c r="J2" s="366">
        <v>78645687.219999999</v>
      </c>
      <c r="K2" s="366">
        <v>79860434.700000003</v>
      </c>
      <c r="L2" s="366">
        <v>81330434.700000003</v>
      </c>
      <c r="M2" s="58"/>
    </row>
    <row r="3" spans="1:13" ht="79.900000000000006" customHeight="1" x14ac:dyDescent="0.25">
      <c r="A3" s="547" t="s">
        <v>549</v>
      </c>
      <c r="B3" s="547"/>
      <c r="C3" s="547"/>
      <c r="D3" s="547"/>
      <c r="E3" s="319"/>
      <c r="F3" s="554"/>
      <c r="G3" s="554"/>
      <c r="H3" s="554"/>
      <c r="I3" s="554"/>
      <c r="J3" s="554"/>
      <c r="K3" s="554"/>
      <c r="L3" s="554"/>
      <c r="M3" s="326"/>
    </row>
    <row r="4" spans="1:13" ht="20.25" customHeight="1" x14ac:dyDescent="0.25">
      <c r="A4" s="401" t="s">
        <v>0</v>
      </c>
      <c r="B4" s="401"/>
      <c r="C4" s="402"/>
      <c r="D4" s="402" t="s">
        <v>1</v>
      </c>
      <c r="E4" s="322"/>
      <c r="F4" s="88"/>
      <c r="G4" s="88"/>
      <c r="H4" s="88"/>
      <c r="I4" s="48"/>
      <c r="J4" s="48"/>
      <c r="K4" s="48"/>
      <c r="L4" s="48"/>
      <c r="M4" s="326"/>
    </row>
    <row r="5" spans="1:13" ht="48.75" customHeight="1" x14ac:dyDescent="0.25">
      <c r="A5" s="410" t="s">
        <v>4</v>
      </c>
      <c r="B5" s="410" t="s">
        <v>178</v>
      </c>
      <c r="C5" s="410" t="s">
        <v>194</v>
      </c>
      <c r="D5" s="410" t="s">
        <v>429</v>
      </c>
      <c r="E5" s="326"/>
      <c r="F5" s="554"/>
      <c r="G5" s="554"/>
      <c r="H5" s="554"/>
      <c r="I5" s="554"/>
      <c r="J5" s="554"/>
      <c r="K5" s="554"/>
      <c r="L5" s="554"/>
      <c r="M5" s="326"/>
    </row>
    <row r="6" spans="1:13" ht="15" customHeight="1" x14ac:dyDescent="0.25">
      <c r="A6" s="404" t="s">
        <v>6</v>
      </c>
      <c r="B6" s="332">
        <v>23849653.68</v>
      </c>
      <c r="C6" s="332">
        <v>23849653.68</v>
      </c>
      <c r="D6" s="332">
        <v>23849653.68</v>
      </c>
      <c r="E6" s="326"/>
      <c r="F6" s="88"/>
      <c r="G6" s="88"/>
      <c r="H6" s="88"/>
      <c r="I6" s="48"/>
      <c r="J6" s="48"/>
      <c r="K6" s="48"/>
      <c r="L6" s="48"/>
      <c r="M6" s="48"/>
    </row>
    <row r="7" spans="1:13" ht="15" customHeight="1" x14ac:dyDescent="0.25">
      <c r="A7" s="404" t="s">
        <v>7</v>
      </c>
      <c r="B7" s="332">
        <v>3839212.54</v>
      </c>
      <c r="C7" s="332">
        <v>3839212.54</v>
      </c>
      <c r="D7" s="332">
        <v>3839212.54</v>
      </c>
      <c r="E7" s="326"/>
      <c r="F7" s="88"/>
      <c r="G7" s="88"/>
      <c r="H7" s="88"/>
      <c r="I7" s="48"/>
      <c r="J7" s="48"/>
      <c r="K7" s="48"/>
      <c r="L7" s="48"/>
      <c r="M7" s="48"/>
    </row>
    <row r="8" spans="1:13" ht="15" customHeight="1" x14ac:dyDescent="0.25">
      <c r="A8" s="404" t="s">
        <v>8</v>
      </c>
      <c r="B8" s="332">
        <v>3606532.99</v>
      </c>
      <c r="C8" s="332">
        <v>3606532.99</v>
      </c>
      <c r="D8" s="332">
        <v>3606532.99</v>
      </c>
      <c r="E8" s="326"/>
      <c r="F8" s="88"/>
      <c r="G8" s="88"/>
      <c r="H8" s="88"/>
      <c r="I8" s="48"/>
      <c r="J8" s="48"/>
      <c r="K8" s="48"/>
      <c r="L8" s="48"/>
      <c r="M8" s="48"/>
    </row>
    <row r="9" spans="1:13" ht="15" customHeight="1" x14ac:dyDescent="0.25">
      <c r="A9" s="404" t="s">
        <v>9</v>
      </c>
      <c r="B9" s="332">
        <v>1279737.51</v>
      </c>
      <c r="C9" s="332">
        <v>1279737.51</v>
      </c>
      <c r="D9" s="332">
        <v>1279737.51</v>
      </c>
      <c r="E9" s="326"/>
      <c r="F9" s="88"/>
      <c r="G9" s="88"/>
      <c r="H9" s="88"/>
      <c r="I9" s="48"/>
      <c r="J9" s="48"/>
      <c r="K9" s="48"/>
      <c r="L9" s="48"/>
      <c r="M9" s="48"/>
    </row>
    <row r="10" spans="1:13" ht="15" customHeight="1" x14ac:dyDescent="0.25">
      <c r="A10" s="404" t="s">
        <v>10</v>
      </c>
      <c r="B10" s="332">
        <v>698038.64</v>
      </c>
      <c r="C10" s="332">
        <v>698038.64</v>
      </c>
      <c r="D10" s="332">
        <v>698038.64</v>
      </c>
      <c r="E10" s="326"/>
      <c r="F10" s="88"/>
      <c r="G10" s="88"/>
      <c r="H10" s="88"/>
      <c r="I10" s="48"/>
      <c r="J10" s="48"/>
      <c r="K10" s="48"/>
      <c r="L10" s="48"/>
      <c r="M10" s="48"/>
    </row>
    <row r="11" spans="1:13" ht="15" customHeight="1" x14ac:dyDescent="0.25">
      <c r="A11" s="404" t="s">
        <v>11</v>
      </c>
      <c r="B11" s="332">
        <v>1047057.97</v>
      </c>
      <c r="C11" s="332">
        <v>1047057.97</v>
      </c>
      <c r="D11" s="332">
        <v>1047057.97</v>
      </c>
      <c r="E11" s="326"/>
      <c r="F11" s="88"/>
      <c r="G11" s="88"/>
      <c r="H11" s="88"/>
      <c r="I11" s="48"/>
      <c r="J11" s="48"/>
      <c r="K11" s="48"/>
      <c r="L11" s="48"/>
      <c r="M11" s="48"/>
    </row>
    <row r="12" spans="1:13" ht="15" customHeight="1" x14ac:dyDescent="0.25">
      <c r="A12" s="404" t="s">
        <v>12</v>
      </c>
      <c r="B12" s="332">
        <v>4420911.41</v>
      </c>
      <c r="C12" s="332">
        <v>4420911.41</v>
      </c>
      <c r="D12" s="332">
        <v>4420911.41</v>
      </c>
      <c r="E12" s="326"/>
      <c r="F12" s="88"/>
      <c r="G12" s="88"/>
      <c r="H12" s="88"/>
      <c r="I12" s="48"/>
      <c r="J12" s="48"/>
      <c r="K12" s="48"/>
      <c r="L12" s="48"/>
      <c r="M12" s="48"/>
    </row>
    <row r="13" spans="1:13" ht="15" customHeight="1" x14ac:dyDescent="0.25">
      <c r="A13" s="404" t="s">
        <v>13</v>
      </c>
      <c r="B13" s="332">
        <v>1512417.06</v>
      </c>
      <c r="C13" s="332">
        <v>1512417.06</v>
      </c>
      <c r="D13" s="332">
        <v>1512417.06</v>
      </c>
      <c r="E13" s="326"/>
      <c r="F13" s="88"/>
      <c r="G13" s="88"/>
      <c r="H13" s="88"/>
      <c r="I13" s="48"/>
      <c r="J13" s="48"/>
      <c r="K13" s="48"/>
      <c r="L13" s="48"/>
      <c r="M13" s="48"/>
    </row>
    <row r="14" spans="1:13" ht="15" customHeight="1" x14ac:dyDescent="0.25">
      <c r="A14" s="404" t="s">
        <v>14</v>
      </c>
      <c r="B14" s="332">
        <v>698038.64</v>
      </c>
      <c r="C14" s="332">
        <v>698038.64</v>
      </c>
      <c r="D14" s="332">
        <v>698038.64</v>
      </c>
      <c r="E14" s="326"/>
      <c r="F14" s="88"/>
      <c r="G14" s="88"/>
      <c r="H14" s="88"/>
      <c r="I14" s="48"/>
      <c r="J14" s="48"/>
      <c r="K14" s="48"/>
      <c r="L14" s="48"/>
      <c r="M14" s="48"/>
    </row>
    <row r="15" spans="1:13" ht="15" customHeight="1" x14ac:dyDescent="0.25">
      <c r="A15" s="404" t="s">
        <v>15</v>
      </c>
      <c r="B15" s="332">
        <v>1047057.97</v>
      </c>
      <c r="C15" s="332">
        <v>1047057.97</v>
      </c>
      <c r="D15" s="332">
        <v>1047057.97</v>
      </c>
      <c r="E15" s="326"/>
      <c r="F15" s="88"/>
      <c r="G15" s="88"/>
      <c r="H15" s="88"/>
      <c r="I15" s="48"/>
      <c r="J15" s="48"/>
      <c r="K15" s="48"/>
      <c r="L15" s="48"/>
      <c r="M15" s="48"/>
    </row>
    <row r="16" spans="1:13" ht="15" customHeight="1" x14ac:dyDescent="0.25">
      <c r="A16" s="404" t="s">
        <v>16</v>
      </c>
      <c r="B16" s="332">
        <v>3606532.99</v>
      </c>
      <c r="C16" s="332">
        <v>3606532.99</v>
      </c>
      <c r="D16" s="332">
        <v>3606532.99</v>
      </c>
      <c r="E16" s="326"/>
      <c r="F16" s="88"/>
      <c r="G16" s="88"/>
      <c r="H16" s="88"/>
      <c r="I16" s="48"/>
      <c r="J16" s="48"/>
      <c r="K16" s="48"/>
      <c r="L16" s="48"/>
      <c r="M16" s="48"/>
    </row>
    <row r="17" spans="1:13" ht="15" customHeight="1" x14ac:dyDescent="0.25">
      <c r="A17" s="404" t="s">
        <v>17</v>
      </c>
      <c r="B17" s="332">
        <v>465359.1</v>
      </c>
      <c r="C17" s="332">
        <v>465359.1</v>
      </c>
      <c r="D17" s="332">
        <v>465359.1</v>
      </c>
      <c r="E17" s="326"/>
      <c r="F17" s="88"/>
      <c r="G17" s="88"/>
      <c r="H17" s="88"/>
      <c r="I17" s="48"/>
      <c r="J17" s="48"/>
      <c r="K17" s="48"/>
      <c r="L17" s="48"/>
      <c r="M17" s="48"/>
    </row>
    <row r="18" spans="1:13" ht="15" customHeight="1" x14ac:dyDescent="0.25">
      <c r="A18" s="404" t="s">
        <v>18</v>
      </c>
      <c r="B18" s="332">
        <v>2326795.48</v>
      </c>
      <c r="C18" s="332">
        <v>2326795.48</v>
      </c>
      <c r="D18" s="332">
        <v>2326795.48</v>
      </c>
      <c r="E18" s="326"/>
      <c r="F18" s="88"/>
      <c r="G18" s="88"/>
      <c r="H18" s="88"/>
      <c r="I18" s="48"/>
      <c r="J18" s="48"/>
      <c r="K18" s="48"/>
      <c r="L18" s="48"/>
      <c r="M18" s="48"/>
    </row>
    <row r="19" spans="1:13" ht="15" customHeight="1" x14ac:dyDescent="0.25">
      <c r="A19" s="404" t="s">
        <v>19</v>
      </c>
      <c r="B19" s="332">
        <v>1047057.97</v>
      </c>
      <c r="C19" s="332">
        <v>1047057.97</v>
      </c>
      <c r="D19" s="332">
        <v>1047057.97</v>
      </c>
      <c r="E19" s="326"/>
      <c r="F19" s="88"/>
      <c r="G19" s="88"/>
      <c r="H19" s="88"/>
      <c r="I19" s="48"/>
      <c r="J19" s="48"/>
      <c r="K19" s="48"/>
      <c r="L19" s="48"/>
      <c r="M19" s="48"/>
    </row>
    <row r="20" spans="1:13" ht="15" customHeight="1" x14ac:dyDescent="0.25">
      <c r="A20" s="404" t="s">
        <v>20</v>
      </c>
      <c r="B20" s="332">
        <v>2559475.0299999998</v>
      </c>
      <c r="C20" s="332">
        <v>2559475.0299999998</v>
      </c>
      <c r="D20" s="332">
        <v>2559475.0299999998</v>
      </c>
      <c r="E20" s="326"/>
      <c r="F20" s="88"/>
      <c r="G20" s="88"/>
      <c r="H20" s="88"/>
      <c r="I20" s="48"/>
      <c r="J20" s="48"/>
      <c r="K20" s="48"/>
      <c r="L20" s="48"/>
      <c r="M20" s="48"/>
    </row>
    <row r="21" spans="1:13" ht="15" customHeight="1" x14ac:dyDescent="0.25">
      <c r="A21" s="404" t="s">
        <v>21</v>
      </c>
      <c r="B21" s="332">
        <v>1047057.97</v>
      </c>
      <c r="C21" s="332">
        <v>1047057.97</v>
      </c>
      <c r="D21" s="332">
        <v>1047057.97</v>
      </c>
      <c r="E21" s="326"/>
      <c r="F21" s="88"/>
      <c r="G21" s="88"/>
      <c r="H21" s="88"/>
      <c r="I21" s="48"/>
      <c r="J21" s="48"/>
      <c r="K21" s="48"/>
      <c r="L21" s="48"/>
      <c r="M21" s="48"/>
    </row>
    <row r="22" spans="1:13" ht="15" customHeight="1" x14ac:dyDescent="0.25">
      <c r="A22" s="404" t="s">
        <v>22</v>
      </c>
      <c r="B22" s="332">
        <v>1745096.61</v>
      </c>
      <c r="C22" s="332">
        <v>1745096.61</v>
      </c>
      <c r="D22" s="332">
        <v>1745096.61</v>
      </c>
      <c r="E22" s="326"/>
      <c r="F22" s="88"/>
      <c r="G22" s="88"/>
      <c r="H22" s="88"/>
      <c r="I22" s="48"/>
      <c r="J22" s="48"/>
      <c r="K22" s="48"/>
      <c r="L22" s="48"/>
      <c r="M22" s="48"/>
    </row>
    <row r="23" spans="1:13" ht="15.6" customHeight="1" x14ac:dyDescent="0.25">
      <c r="A23" s="404" t="s">
        <v>23</v>
      </c>
      <c r="B23" s="332">
        <v>1861436.38</v>
      </c>
      <c r="C23" s="332">
        <v>1861436.38</v>
      </c>
      <c r="D23" s="332">
        <v>1861436.38</v>
      </c>
      <c r="E23" s="326"/>
      <c r="F23" s="88"/>
      <c r="G23" s="88"/>
      <c r="H23" s="88"/>
      <c r="I23" s="48"/>
      <c r="J23" s="48"/>
      <c r="K23" s="48"/>
      <c r="L23" s="48"/>
      <c r="M23" s="48"/>
    </row>
    <row r="24" spans="1:13" ht="15" customHeight="1" x14ac:dyDescent="0.25">
      <c r="A24" s="404" t="s">
        <v>24</v>
      </c>
      <c r="B24" s="332">
        <v>1628756.84</v>
      </c>
      <c r="C24" s="332">
        <v>1628756.84</v>
      </c>
      <c r="D24" s="332">
        <v>1628756.84</v>
      </c>
      <c r="E24" s="326"/>
      <c r="F24" s="88"/>
      <c r="G24" s="88"/>
      <c r="H24" s="88"/>
      <c r="I24" s="48"/>
      <c r="J24" s="48"/>
      <c r="K24" s="48"/>
      <c r="L24" s="48"/>
      <c r="M24" s="48"/>
    </row>
    <row r="25" spans="1:13" ht="15" customHeight="1" x14ac:dyDescent="0.25">
      <c r="A25" s="404" t="s">
        <v>25</v>
      </c>
      <c r="B25" s="332">
        <v>698038.64</v>
      </c>
      <c r="C25" s="332">
        <v>698038.64</v>
      </c>
      <c r="D25" s="332">
        <v>698038.64</v>
      </c>
      <c r="E25" s="326"/>
      <c r="F25" s="88"/>
      <c r="G25" s="88"/>
      <c r="H25" s="88"/>
      <c r="I25" s="48"/>
      <c r="J25" s="48"/>
      <c r="K25" s="48"/>
      <c r="L25" s="48"/>
      <c r="M25" s="48"/>
    </row>
    <row r="26" spans="1:13" ht="15" customHeight="1" x14ac:dyDescent="0.25">
      <c r="A26" s="404" t="s">
        <v>26</v>
      </c>
      <c r="B26" s="332">
        <v>1047057.97</v>
      </c>
      <c r="C26" s="332">
        <v>1047057.97</v>
      </c>
      <c r="D26" s="332">
        <v>1047057.97</v>
      </c>
      <c r="E26" s="326"/>
      <c r="F26" s="88"/>
      <c r="G26" s="88"/>
      <c r="H26" s="88"/>
      <c r="I26" s="48"/>
      <c r="J26" s="48"/>
      <c r="K26" s="48"/>
      <c r="L26" s="48"/>
      <c r="M26" s="48"/>
    </row>
    <row r="27" spans="1:13" ht="15" customHeight="1" x14ac:dyDescent="0.25">
      <c r="A27" s="404" t="s">
        <v>27</v>
      </c>
      <c r="B27" s="332">
        <v>1396077.29</v>
      </c>
      <c r="C27" s="332">
        <v>1396077.29</v>
      </c>
      <c r="D27" s="332">
        <v>1396077.29</v>
      </c>
      <c r="E27" s="326"/>
      <c r="F27" s="88"/>
      <c r="G27" s="88"/>
      <c r="H27" s="88"/>
      <c r="I27" s="48"/>
      <c r="J27" s="48"/>
      <c r="K27" s="48"/>
      <c r="L27" s="48"/>
      <c r="M27" s="48"/>
    </row>
    <row r="28" spans="1:13" ht="15" customHeight="1" x14ac:dyDescent="0.25">
      <c r="A28" s="404" t="s">
        <v>28</v>
      </c>
      <c r="B28" s="332">
        <v>2326795.48</v>
      </c>
      <c r="C28" s="332">
        <v>2326795.48</v>
      </c>
      <c r="D28" s="332">
        <v>2326795.48</v>
      </c>
      <c r="E28" s="326"/>
      <c r="F28" s="88"/>
      <c r="G28" s="88"/>
      <c r="H28" s="88"/>
      <c r="I28" s="48"/>
      <c r="J28" s="48"/>
      <c r="K28" s="48"/>
      <c r="L28" s="48"/>
      <c r="M28" s="48"/>
    </row>
    <row r="29" spans="1:13" ht="15" customHeight="1" x14ac:dyDescent="0.25">
      <c r="A29" s="404" t="s">
        <v>29</v>
      </c>
      <c r="B29" s="332">
        <v>2908494.35</v>
      </c>
      <c r="C29" s="332">
        <v>2908494.35</v>
      </c>
      <c r="D29" s="332">
        <v>2908494.35</v>
      </c>
      <c r="E29" s="326"/>
      <c r="F29" s="88"/>
      <c r="G29" s="88"/>
      <c r="H29" s="88"/>
      <c r="I29" s="48"/>
      <c r="J29" s="48"/>
      <c r="K29" s="48"/>
      <c r="L29" s="48"/>
      <c r="M29" s="48"/>
    </row>
    <row r="30" spans="1:13" ht="15" customHeight="1" x14ac:dyDescent="0.25">
      <c r="A30" s="404" t="s">
        <v>30</v>
      </c>
      <c r="B30" s="332">
        <v>349019.32</v>
      </c>
      <c r="C30" s="332">
        <v>349019.32</v>
      </c>
      <c r="D30" s="332">
        <v>349019.32</v>
      </c>
      <c r="E30" s="326"/>
      <c r="F30" s="88"/>
      <c r="G30" s="88"/>
      <c r="H30" s="88"/>
      <c r="I30" s="48"/>
      <c r="J30" s="48"/>
      <c r="K30" s="48"/>
      <c r="L30" s="48"/>
      <c r="M30" s="48"/>
    </row>
    <row r="31" spans="1:13" ht="15.75" x14ac:dyDescent="0.25">
      <c r="A31" s="404" t="s">
        <v>31</v>
      </c>
      <c r="B31" s="332">
        <v>1279737.51</v>
      </c>
      <c r="C31" s="332">
        <v>1279737.51</v>
      </c>
      <c r="D31" s="332">
        <v>1279737.51</v>
      </c>
      <c r="E31" s="326"/>
      <c r="F31" s="88"/>
      <c r="G31" s="88"/>
      <c r="H31" s="88"/>
      <c r="I31" s="48"/>
      <c r="J31" s="48"/>
      <c r="K31" s="48"/>
      <c r="L31" s="48"/>
      <c r="M31" s="48"/>
    </row>
    <row r="32" spans="1:13" ht="15" customHeight="1" x14ac:dyDescent="0.25">
      <c r="A32" s="404" t="s">
        <v>32</v>
      </c>
      <c r="B32" s="332">
        <v>2792154.58</v>
      </c>
      <c r="C32" s="332">
        <v>2792154.58</v>
      </c>
      <c r="D32" s="332">
        <v>2792154.58</v>
      </c>
      <c r="E32" s="326"/>
      <c r="F32" s="88"/>
      <c r="G32" s="88"/>
      <c r="H32" s="88"/>
      <c r="I32" s="48"/>
      <c r="J32" s="48"/>
      <c r="K32" s="48"/>
      <c r="L32" s="48"/>
      <c r="M32" s="48"/>
    </row>
    <row r="33" spans="1:13" ht="15" customHeight="1" x14ac:dyDescent="0.25">
      <c r="A33" s="404" t="s">
        <v>33</v>
      </c>
      <c r="B33" s="332">
        <v>930718.19</v>
      </c>
      <c r="C33" s="332">
        <v>930718.19</v>
      </c>
      <c r="D33" s="332">
        <v>930718.19</v>
      </c>
      <c r="E33" s="326"/>
      <c r="F33" s="88"/>
      <c r="G33" s="88"/>
      <c r="H33" s="88"/>
      <c r="I33" s="48"/>
      <c r="J33" s="48"/>
      <c r="K33" s="48"/>
      <c r="L33" s="48"/>
      <c r="M33" s="48"/>
    </row>
    <row r="34" spans="1:13" ht="15" customHeight="1" x14ac:dyDescent="0.25">
      <c r="A34" s="404" t="s">
        <v>34</v>
      </c>
      <c r="B34" s="332">
        <v>1745096.61</v>
      </c>
      <c r="C34" s="332">
        <v>1745096.61</v>
      </c>
      <c r="D34" s="332">
        <v>1745096.61</v>
      </c>
      <c r="E34" s="326"/>
      <c r="F34" s="88"/>
      <c r="G34" s="88"/>
      <c r="H34" s="88"/>
      <c r="I34" s="48"/>
      <c r="J34" s="48"/>
      <c r="K34" s="48"/>
      <c r="L34" s="48"/>
      <c r="M34" s="48"/>
    </row>
    <row r="35" spans="1:13" ht="15.75" x14ac:dyDescent="0.25">
      <c r="A35" s="404" t="s">
        <v>35</v>
      </c>
      <c r="B35" s="332">
        <v>1861436.38</v>
      </c>
      <c r="C35" s="332">
        <v>1861436.38</v>
      </c>
      <c r="D35" s="332">
        <v>1861436.38</v>
      </c>
      <c r="E35" s="326"/>
      <c r="F35" s="88"/>
      <c r="G35" s="88"/>
      <c r="H35" s="88"/>
      <c r="I35" s="48"/>
      <c r="J35" s="48"/>
      <c r="K35" s="48"/>
      <c r="L35" s="48"/>
      <c r="M35" s="48"/>
    </row>
    <row r="36" spans="1:13" ht="15" customHeight="1" x14ac:dyDescent="0.25">
      <c r="A36" s="404" t="s">
        <v>36</v>
      </c>
      <c r="B36" s="332">
        <v>3024834.12</v>
      </c>
      <c r="C36" s="332">
        <v>3024834.12</v>
      </c>
      <c r="D36" s="332">
        <v>3024834.12</v>
      </c>
      <c r="E36" s="326"/>
      <c r="F36" s="88"/>
      <c r="G36" s="88"/>
      <c r="H36" s="88"/>
      <c r="I36" s="48"/>
      <c r="J36" s="48"/>
      <c r="K36" s="48"/>
      <c r="L36" s="48"/>
      <c r="M36" s="48"/>
    </row>
    <row r="37" spans="1:13" ht="15" customHeight="1" x14ac:dyDescent="0.25">
      <c r="A37" s="404" t="s">
        <v>37</v>
      </c>
      <c r="B37" s="332">
        <v>0</v>
      </c>
      <c r="C37" s="332">
        <v>1214747.48</v>
      </c>
      <c r="D37" s="332">
        <v>2684747.48</v>
      </c>
      <c r="E37" s="326"/>
      <c r="F37" s="88"/>
      <c r="G37" s="88"/>
      <c r="H37" s="88"/>
      <c r="I37" s="48"/>
      <c r="J37" s="48"/>
      <c r="K37" s="48"/>
      <c r="L37" s="48"/>
      <c r="M37" s="48"/>
    </row>
    <row r="38" spans="1:13" ht="15" customHeight="1" x14ac:dyDescent="0.25">
      <c r="A38" s="406" t="s">
        <v>188</v>
      </c>
      <c r="B38" s="407">
        <f>SUM(B6:B37)</f>
        <v>78645687.220000014</v>
      </c>
      <c r="C38" s="407">
        <f t="shared" ref="C38:D38" si="1">SUM(C6:C37)</f>
        <v>79860434.700000018</v>
      </c>
      <c r="D38" s="407">
        <f t="shared" si="1"/>
        <v>81330434.700000018</v>
      </c>
      <c r="E38" s="326"/>
      <c r="F38" s="88"/>
      <c r="G38" s="88"/>
      <c r="H38" s="88"/>
      <c r="I38" s="48"/>
      <c r="J38" s="48"/>
      <c r="K38" s="48"/>
      <c r="L38" s="48"/>
      <c r="M38" s="48"/>
    </row>
    <row r="39" spans="1:13" ht="15" customHeight="1" x14ac:dyDescent="0.25">
      <c r="B39" s="367"/>
      <c r="C39" s="367"/>
      <c r="D39" s="367"/>
      <c r="E39" s="326"/>
      <c r="F39" s="88"/>
      <c r="G39" s="88"/>
      <c r="H39" s="88"/>
      <c r="I39" s="48"/>
      <c r="J39" s="48"/>
      <c r="K39" s="48"/>
      <c r="L39" s="48"/>
      <c r="M39" s="48"/>
    </row>
    <row r="40" spans="1:13" x14ac:dyDescent="0.25">
      <c r="E40" s="326"/>
      <c r="F40" s="88"/>
      <c r="G40" s="88"/>
      <c r="H40" s="88"/>
      <c r="I40" s="48"/>
      <c r="J40" s="48"/>
      <c r="K40" s="48"/>
      <c r="L40" s="48"/>
      <c r="M40" s="48"/>
    </row>
    <row r="41" spans="1:13" ht="15" customHeight="1" x14ac:dyDescent="0.25">
      <c r="E41" s="326"/>
      <c r="F41" s="88"/>
      <c r="G41" s="88"/>
      <c r="H41" s="88"/>
      <c r="I41" s="48"/>
      <c r="J41" s="48"/>
      <c r="K41" s="48"/>
      <c r="L41" s="48"/>
      <c r="M41" s="48"/>
    </row>
    <row r="42" spans="1:13" ht="15" customHeight="1" x14ac:dyDescent="0.25">
      <c r="E42" s="326"/>
      <c r="F42" s="88"/>
      <c r="G42" s="88"/>
      <c r="H42" s="88"/>
      <c r="I42" s="48"/>
      <c r="J42" s="48"/>
      <c r="K42" s="48"/>
      <c r="L42" s="48"/>
      <c r="M42" s="48"/>
    </row>
    <row r="43" spans="1:13" ht="15" customHeight="1" x14ac:dyDescent="0.25">
      <c r="E43" s="326"/>
      <c r="F43" s="88"/>
      <c r="G43" s="88"/>
      <c r="H43" s="88"/>
      <c r="I43" s="48"/>
      <c r="J43" s="48"/>
      <c r="K43" s="48"/>
      <c r="L43" s="48"/>
      <c r="M43" s="48"/>
    </row>
    <row r="44" spans="1:13" ht="15" customHeight="1" x14ac:dyDescent="0.25">
      <c r="E44" s="326"/>
      <c r="F44" s="88"/>
      <c r="G44" s="88"/>
      <c r="H44" s="88"/>
      <c r="I44" s="48"/>
      <c r="J44" s="48"/>
      <c r="K44" s="48"/>
      <c r="L44" s="48"/>
      <c r="M44" s="48"/>
    </row>
    <row r="45" spans="1:13" x14ac:dyDescent="0.25">
      <c r="E45" s="326"/>
      <c r="F45" s="88"/>
      <c r="G45" s="88"/>
      <c r="H45" s="88"/>
      <c r="I45" s="48"/>
      <c r="J45" s="48"/>
      <c r="K45" s="48"/>
      <c r="L45" s="48"/>
      <c r="M45" s="48"/>
    </row>
    <row r="46" spans="1:13" ht="15" customHeight="1" x14ac:dyDescent="0.25">
      <c r="E46" s="326"/>
      <c r="F46" s="88"/>
      <c r="G46" s="88"/>
      <c r="H46" s="88"/>
      <c r="I46" s="48"/>
      <c r="J46" s="48"/>
      <c r="K46" s="48"/>
      <c r="L46" s="48"/>
      <c r="M46" s="48"/>
    </row>
    <row r="47" spans="1:13" ht="15" customHeight="1" x14ac:dyDescent="0.25">
      <c r="E47" s="326"/>
      <c r="F47" s="88"/>
      <c r="G47" s="88"/>
      <c r="H47" s="88"/>
      <c r="I47" s="48"/>
      <c r="J47" s="48"/>
      <c r="K47" s="48"/>
      <c r="L47" s="48"/>
      <c r="M47" s="48"/>
    </row>
    <row r="48" spans="1:13" ht="15" customHeight="1" x14ac:dyDescent="0.25">
      <c r="E48" s="326"/>
      <c r="F48" s="88"/>
      <c r="G48" s="88"/>
      <c r="H48" s="88"/>
      <c r="I48" s="48"/>
      <c r="J48" s="48"/>
      <c r="K48" s="48"/>
      <c r="L48" s="48"/>
      <c r="M48" s="48"/>
    </row>
    <row r="49" spans="5:13" ht="15" customHeight="1" x14ac:dyDescent="0.25">
      <c r="E49" s="326"/>
      <c r="F49" s="88"/>
      <c r="G49" s="88"/>
      <c r="H49" s="88"/>
      <c r="I49" s="48"/>
      <c r="J49" s="48"/>
      <c r="K49" s="48"/>
      <c r="L49" s="48"/>
      <c r="M49" s="48"/>
    </row>
    <row r="50" spans="5:13" ht="15" customHeight="1" x14ac:dyDescent="0.25">
      <c r="E50" s="326"/>
      <c r="F50" s="88"/>
      <c r="G50" s="88"/>
      <c r="H50" s="88"/>
      <c r="I50" s="48"/>
      <c r="J50" s="48"/>
      <c r="K50" s="48"/>
      <c r="L50" s="48"/>
      <c r="M50" s="48"/>
    </row>
    <row r="51" spans="5:13" ht="15" customHeight="1" x14ac:dyDescent="0.25">
      <c r="E51" s="326"/>
      <c r="F51" s="88"/>
      <c r="G51" s="88"/>
      <c r="H51" s="88"/>
      <c r="I51" s="48"/>
      <c r="J51" s="48"/>
      <c r="K51" s="48"/>
      <c r="L51" s="48"/>
      <c r="M51" s="48"/>
    </row>
    <row r="52" spans="5:13" ht="15" customHeight="1" x14ac:dyDescent="0.25">
      <c r="E52" s="326"/>
      <c r="F52" s="88"/>
      <c r="G52" s="88"/>
      <c r="H52" s="88"/>
      <c r="I52" s="48"/>
      <c r="J52" s="48"/>
      <c r="K52" s="48"/>
      <c r="L52" s="48"/>
      <c r="M52" s="48"/>
    </row>
    <row r="53" spans="5:13" ht="15" customHeight="1" x14ac:dyDescent="0.25">
      <c r="E53" s="326"/>
      <c r="F53" s="88"/>
      <c r="G53" s="88"/>
      <c r="H53" s="88"/>
      <c r="I53" s="48"/>
      <c r="J53" s="48"/>
      <c r="K53" s="48"/>
      <c r="L53" s="48"/>
      <c r="M53" s="48"/>
    </row>
    <row r="54" spans="5:13" ht="15" customHeight="1" x14ac:dyDescent="0.25">
      <c r="E54" s="326"/>
      <c r="F54" s="88"/>
      <c r="G54" s="88"/>
      <c r="H54" s="88"/>
      <c r="I54" s="48"/>
      <c r="J54" s="48"/>
      <c r="K54" s="48"/>
      <c r="L54" s="48"/>
      <c r="M54" s="48"/>
    </row>
    <row r="55" spans="5:13" ht="15" customHeight="1" x14ac:dyDescent="0.25">
      <c r="E55" s="326"/>
      <c r="F55" s="88"/>
      <c r="G55" s="88"/>
      <c r="H55" s="88"/>
      <c r="I55" s="48"/>
      <c r="J55" s="48"/>
      <c r="K55" s="48"/>
      <c r="L55" s="48"/>
      <c r="M55" s="48"/>
    </row>
    <row r="56" spans="5:13" ht="15" customHeight="1" x14ac:dyDescent="0.25">
      <c r="E56" s="326"/>
      <c r="F56" s="88"/>
      <c r="G56" s="88"/>
      <c r="H56" s="88"/>
      <c r="I56" s="48"/>
      <c r="J56" s="48"/>
      <c r="K56" s="48"/>
      <c r="L56" s="48"/>
      <c r="M56" s="48"/>
    </row>
    <row r="57" spans="5:13" ht="15" customHeight="1" x14ac:dyDescent="0.25">
      <c r="E57" s="326"/>
      <c r="F57" s="88"/>
      <c r="G57" s="88"/>
      <c r="H57" s="88"/>
      <c r="I57" s="48"/>
      <c r="J57" s="48"/>
      <c r="K57" s="48"/>
      <c r="L57" s="48"/>
      <c r="M57" s="48"/>
    </row>
    <row r="58" spans="5:13" ht="15" customHeight="1" x14ac:dyDescent="0.25">
      <c r="E58" s="326"/>
      <c r="F58" s="88"/>
      <c r="G58" s="88"/>
      <c r="H58" s="88"/>
      <c r="I58" s="48"/>
      <c r="J58" s="48"/>
      <c r="K58" s="48"/>
      <c r="L58" s="48"/>
      <c r="M58" s="48"/>
    </row>
    <row r="59" spans="5:13" ht="15" customHeight="1" x14ac:dyDescent="0.25">
      <c r="E59" s="326"/>
      <c r="F59" s="88"/>
      <c r="G59" s="88"/>
      <c r="H59" s="88"/>
      <c r="I59" s="48"/>
      <c r="J59" s="48"/>
      <c r="K59" s="48"/>
      <c r="L59" s="48"/>
      <c r="M59" s="48"/>
    </row>
    <row r="60" spans="5:13" x14ac:dyDescent="0.25">
      <c r="E60" s="326"/>
      <c r="F60" s="88"/>
      <c r="G60" s="88"/>
      <c r="H60" s="88"/>
      <c r="I60" s="48"/>
      <c r="J60" s="48"/>
      <c r="K60" s="48"/>
      <c r="L60" s="48"/>
      <c r="M60" s="48"/>
    </row>
    <row r="61" spans="5:13" ht="15" customHeight="1" x14ac:dyDescent="0.25">
      <c r="E61" s="326"/>
      <c r="F61" s="88"/>
      <c r="G61" s="88"/>
      <c r="H61" s="88"/>
      <c r="I61" s="48"/>
      <c r="J61" s="48"/>
      <c r="K61" s="48"/>
      <c r="L61" s="48"/>
      <c r="M61" s="48"/>
    </row>
    <row r="62" spans="5:13" ht="15" customHeight="1" x14ac:dyDescent="0.25">
      <c r="E62" s="326"/>
      <c r="F62" s="88"/>
      <c r="G62" s="88"/>
      <c r="H62" s="88"/>
      <c r="I62" s="48"/>
      <c r="J62" s="48"/>
      <c r="K62" s="48"/>
      <c r="L62" s="48"/>
      <c r="M62" s="48"/>
    </row>
    <row r="63" spans="5:13" ht="15" customHeight="1" x14ac:dyDescent="0.25">
      <c r="E63" s="326"/>
      <c r="F63" s="88"/>
      <c r="G63" s="88"/>
      <c r="H63" s="88"/>
      <c r="I63" s="48"/>
      <c r="J63" s="48"/>
      <c r="K63" s="48"/>
      <c r="L63" s="48"/>
      <c r="M63" s="48"/>
    </row>
    <row r="64" spans="5:13" ht="15" customHeight="1" x14ac:dyDescent="0.25">
      <c r="E64" s="326"/>
      <c r="F64" s="88"/>
      <c r="G64" s="88"/>
      <c r="H64" s="88"/>
      <c r="I64" s="48"/>
      <c r="J64" s="48"/>
      <c r="K64" s="48"/>
      <c r="L64" s="48"/>
      <c r="M64" s="48"/>
    </row>
    <row r="65" spans="5:13" ht="15" customHeight="1" x14ac:dyDescent="0.25">
      <c r="E65" s="326"/>
      <c r="F65" s="88"/>
      <c r="G65" s="88"/>
      <c r="H65" s="88"/>
      <c r="I65" s="48"/>
      <c r="J65" s="48"/>
      <c r="K65" s="48"/>
      <c r="L65" s="48"/>
      <c r="M65" s="48"/>
    </row>
    <row r="66" spans="5:13" ht="15" customHeight="1" x14ac:dyDescent="0.25">
      <c r="E66" s="326"/>
      <c r="F66" s="88"/>
      <c r="G66" s="88"/>
      <c r="H66" s="88"/>
      <c r="I66" s="48"/>
      <c r="J66" s="48"/>
      <c r="K66" s="48"/>
      <c r="L66" s="48"/>
      <c r="M66" s="48"/>
    </row>
    <row r="67" spans="5:13" ht="15" customHeight="1" x14ac:dyDescent="0.25">
      <c r="E67" s="326"/>
      <c r="F67" s="88"/>
      <c r="G67" s="88"/>
      <c r="H67" s="88"/>
      <c r="I67" s="48"/>
      <c r="J67" s="48"/>
      <c r="K67" s="48"/>
      <c r="L67" s="48"/>
      <c r="M67" s="48"/>
    </row>
    <row r="68" spans="5:13" ht="15" customHeight="1" x14ac:dyDescent="0.25">
      <c r="E68" s="326"/>
      <c r="F68" s="88"/>
      <c r="G68" s="88"/>
      <c r="H68" s="88"/>
      <c r="I68" s="48"/>
      <c r="J68" s="48"/>
      <c r="K68" s="48"/>
      <c r="L68" s="48"/>
      <c r="M68" s="48"/>
    </row>
    <row r="69" spans="5:13" ht="15" customHeight="1" x14ac:dyDescent="0.25">
      <c r="E69" s="326"/>
      <c r="F69" s="88"/>
      <c r="G69" s="88"/>
      <c r="H69" s="88"/>
      <c r="I69" s="48"/>
      <c r="J69" s="48"/>
      <c r="K69" s="48"/>
      <c r="L69" s="48"/>
      <c r="M69" s="48"/>
    </row>
    <row r="70" spans="5:13" x14ac:dyDescent="0.25">
      <c r="E70" s="326"/>
      <c r="F70" s="88"/>
      <c r="G70" s="88"/>
      <c r="H70" s="88"/>
      <c r="I70" s="48"/>
      <c r="J70" s="48"/>
      <c r="K70" s="48"/>
      <c r="L70" s="48"/>
      <c r="M70" s="48"/>
    </row>
    <row r="71" spans="5:13" ht="15" customHeight="1" x14ac:dyDescent="0.25">
      <c r="E71" s="326"/>
      <c r="F71" s="88"/>
      <c r="G71" s="88"/>
      <c r="H71" s="88"/>
      <c r="I71" s="48"/>
      <c r="J71" s="48"/>
      <c r="K71" s="48"/>
      <c r="L71" s="48"/>
      <c r="M71" s="48"/>
    </row>
    <row r="72" spans="5:13" x14ac:dyDescent="0.25">
      <c r="E72" s="326"/>
      <c r="F72" s="88"/>
      <c r="G72" s="88"/>
      <c r="H72" s="88"/>
      <c r="I72" s="48"/>
      <c r="J72" s="48"/>
      <c r="K72" s="48"/>
      <c r="L72" s="48"/>
      <c r="M72" s="48"/>
    </row>
    <row r="73" spans="5:13" ht="15" customHeight="1" x14ac:dyDescent="0.25">
      <c r="E73" s="326"/>
      <c r="F73" s="88"/>
      <c r="G73" s="88"/>
      <c r="H73" s="88"/>
      <c r="I73" s="48"/>
      <c r="J73" s="48"/>
      <c r="K73" s="48"/>
      <c r="L73" s="48"/>
      <c r="M73" s="48"/>
    </row>
    <row r="74" spans="5:13" ht="15" customHeight="1" x14ac:dyDescent="0.25">
      <c r="E74" s="326"/>
      <c r="F74" s="88"/>
      <c r="G74" s="88"/>
      <c r="H74" s="88"/>
      <c r="I74" s="48"/>
      <c r="J74" s="48"/>
      <c r="K74" s="48"/>
      <c r="L74" s="48"/>
      <c r="M74" s="48"/>
    </row>
    <row r="75" spans="5:13" x14ac:dyDescent="0.25">
      <c r="E75" s="326"/>
      <c r="F75" s="88"/>
      <c r="G75" s="88"/>
      <c r="H75" s="88"/>
      <c r="I75" s="48"/>
      <c r="J75" s="48"/>
      <c r="K75" s="48"/>
      <c r="L75" s="48"/>
      <c r="M75" s="48"/>
    </row>
    <row r="76" spans="5:13" ht="15" customHeight="1" x14ac:dyDescent="0.25">
      <c r="E76" s="326"/>
      <c r="F76" s="88"/>
      <c r="G76" s="88"/>
      <c r="H76" s="88"/>
      <c r="I76" s="48"/>
      <c r="J76" s="48"/>
      <c r="K76" s="48"/>
      <c r="L76" s="48"/>
      <c r="M76" s="48"/>
    </row>
    <row r="77" spans="5:13" ht="15" customHeight="1" x14ac:dyDescent="0.25">
      <c r="E77" s="326"/>
      <c r="F77" s="88"/>
      <c r="G77" s="88"/>
      <c r="H77" s="88"/>
      <c r="I77" s="48"/>
      <c r="J77" s="48"/>
      <c r="K77" s="48"/>
      <c r="L77" s="48"/>
      <c r="M77" s="48"/>
    </row>
    <row r="78" spans="5:13" ht="15" customHeight="1" x14ac:dyDescent="0.25">
      <c r="E78" s="326"/>
      <c r="F78" s="88"/>
      <c r="G78" s="88"/>
      <c r="H78" s="88"/>
      <c r="I78" s="48"/>
      <c r="J78" s="48"/>
      <c r="K78" s="48"/>
      <c r="L78" s="48"/>
      <c r="M78" s="48"/>
    </row>
    <row r="79" spans="5:13" ht="15" customHeight="1" x14ac:dyDescent="0.25">
      <c r="E79" s="326"/>
      <c r="F79" s="88"/>
      <c r="G79" s="88"/>
      <c r="H79" s="88"/>
      <c r="I79" s="48"/>
      <c r="J79" s="48"/>
      <c r="K79" s="48"/>
      <c r="L79" s="48"/>
      <c r="M79" s="48"/>
    </row>
    <row r="80" spans="5:13" ht="15" customHeight="1" x14ac:dyDescent="0.25">
      <c r="E80" s="326"/>
      <c r="F80" s="88"/>
      <c r="G80" s="88"/>
      <c r="H80" s="88"/>
      <c r="I80" s="48"/>
      <c r="J80" s="48"/>
      <c r="K80" s="48"/>
      <c r="L80" s="48"/>
      <c r="M80" s="48"/>
    </row>
    <row r="81" spans="5:13" ht="15" customHeight="1" x14ac:dyDescent="0.25">
      <c r="E81" s="326"/>
      <c r="F81" s="88"/>
      <c r="G81" s="88"/>
      <c r="H81" s="88"/>
      <c r="I81" s="48"/>
      <c r="J81" s="48"/>
      <c r="K81" s="48"/>
      <c r="L81" s="48"/>
      <c r="M81" s="48"/>
    </row>
    <row r="82" spans="5:13" ht="15" customHeight="1" x14ac:dyDescent="0.25">
      <c r="E82" s="326"/>
      <c r="F82" s="88"/>
      <c r="G82" s="88"/>
      <c r="H82" s="88"/>
      <c r="I82" s="48"/>
      <c r="J82" s="48"/>
      <c r="K82" s="48"/>
      <c r="L82" s="48"/>
      <c r="M82" s="48"/>
    </row>
    <row r="83" spans="5:13" ht="15" customHeight="1" x14ac:dyDescent="0.25">
      <c r="E83" s="326"/>
      <c r="F83" s="88"/>
      <c r="G83" s="88"/>
      <c r="H83" s="88"/>
      <c r="I83" s="48"/>
      <c r="J83" s="48"/>
      <c r="K83" s="48"/>
      <c r="L83" s="48"/>
      <c r="M83" s="48"/>
    </row>
    <row r="84" spans="5:13" ht="15" customHeight="1" x14ac:dyDescent="0.25">
      <c r="E84" s="326"/>
      <c r="F84" s="88"/>
      <c r="G84" s="88"/>
      <c r="H84" s="88"/>
      <c r="I84" s="48"/>
      <c r="J84" s="48"/>
      <c r="K84" s="48"/>
      <c r="L84" s="48"/>
      <c r="M84" s="48"/>
    </row>
    <row r="85" spans="5:13" ht="15" customHeight="1" x14ac:dyDescent="0.25">
      <c r="E85" s="326"/>
      <c r="F85" s="88"/>
      <c r="G85" s="88"/>
      <c r="H85" s="88"/>
      <c r="I85" s="48"/>
      <c r="J85" s="48"/>
      <c r="K85" s="48"/>
      <c r="L85" s="48"/>
      <c r="M85" s="48"/>
    </row>
    <row r="86" spans="5:13" ht="15" customHeight="1" x14ac:dyDescent="0.25">
      <c r="E86" s="326"/>
      <c r="F86" s="88"/>
      <c r="G86" s="88"/>
      <c r="H86" s="88"/>
      <c r="I86" s="48"/>
      <c r="J86" s="48"/>
      <c r="K86" s="48"/>
      <c r="L86" s="48"/>
      <c r="M86" s="48"/>
    </row>
    <row r="87" spans="5:13" ht="15" customHeight="1" x14ac:dyDescent="0.25">
      <c r="E87" s="326"/>
      <c r="F87" s="88"/>
      <c r="G87" s="88"/>
      <c r="H87" s="88"/>
      <c r="I87" s="48"/>
      <c r="J87" s="48"/>
      <c r="K87" s="48"/>
      <c r="L87" s="48"/>
      <c r="M87" s="48"/>
    </row>
    <row r="88" spans="5:13" ht="15" customHeight="1" x14ac:dyDescent="0.25">
      <c r="E88" s="326"/>
      <c r="F88" s="88"/>
      <c r="G88" s="88"/>
      <c r="H88" s="88"/>
      <c r="I88" s="48"/>
      <c r="J88" s="48"/>
      <c r="K88" s="48"/>
      <c r="L88" s="48"/>
      <c r="M88" s="48"/>
    </row>
    <row r="89" spans="5:13" ht="15" customHeight="1" x14ac:dyDescent="0.25">
      <c r="E89" s="326"/>
      <c r="F89" s="88"/>
      <c r="G89" s="88"/>
      <c r="H89" s="88"/>
      <c r="I89" s="48"/>
      <c r="J89" s="48"/>
      <c r="K89" s="48"/>
      <c r="L89" s="48"/>
      <c r="M89" s="48"/>
    </row>
    <row r="90" spans="5:13" ht="15" customHeight="1" x14ac:dyDescent="0.25">
      <c r="E90" s="326"/>
      <c r="F90" s="88"/>
      <c r="G90" s="88"/>
      <c r="H90" s="88"/>
      <c r="I90" s="48"/>
      <c r="J90" s="48"/>
      <c r="K90" s="48"/>
      <c r="L90" s="48"/>
      <c r="M90" s="48"/>
    </row>
    <row r="91" spans="5:13" ht="15" customHeight="1" x14ac:dyDescent="0.25">
      <c r="E91" s="326"/>
      <c r="F91" s="88"/>
      <c r="G91" s="88"/>
      <c r="H91" s="88"/>
      <c r="I91" s="48"/>
      <c r="J91" s="48"/>
      <c r="K91" s="48"/>
      <c r="L91" s="48"/>
      <c r="M91" s="48"/>
    </row>
    <row r="92" spans="5:13" ht="15" customHeight="1" x14ac:dyDescent="0.25">
      <c r="E92" s="326"/>
      <c r="F92" s="88"/>
      <c r="G92" s="88"/>
      <c r="H92" s="88"/>
      <c r="I92" s="48"/>
      <c r="J92" s="48"/>
      <c r="K92" s="48"/>
      <c r="L92" s="48"/>
      <c r="M92" s="48"/>
    </row>
    <row r="93" spans="5:13" ht="15" customHeight="1" x14ac:dyDescent="0.25">
      <c r="E93" s="326"/>
      <c r="F93" s="88"/>
      <c r="G93" s="88"/>
      <c r="H93" s="88"/>
      <c r="I93" s="48"/>
      <c r="J93" s="48"/>
      <c r="K93" s="48"/>
      <c r="L93" s="48"/>
      <c r="M93" s="48"/>
    </row>
    <row r="94" spans="5:13" ht="15" customHeight="1" x14ac:dyDescent="0.25">
      <c r="E94" s="326"/>
      <c r="F94" s="88"/>
      <c r="G94" s="88"/>
      <c r="H94" s="88"/>
      <c r="I94" s="48"/>
      <c r="J94" s="48"/>
      <c r="K94" s="48"/>
      <c r="L94" s="48"/>
      <c r="M94" s="48"/>
    </row>
    <row r="95" spans="5:13" ht="15" customHeight="1" x14ac:dyDescent="0.25">
      <c r="E95" s="326"/>
      <c r="F95" s="88"/>
      <c r="G95" s="88"/>
      <c r="H95" s="88"/>
      <c r="I95" s="48"/>
      <c r="J95" s="48"/>
      <c r="K95" s="48"/>
      <c r="L95" s="48"/>
      <c r="M95" s="48"/>
    </row>
    <row r="96" spans="5:13" ht="15" customHeight="1" x14ac:dyDescent="0.25">
      <c r="E96" s="326"/>
      <c r="F96" s="88"/>
      <c r="G96" s="88"/>
      <c r="H96" s="88"/>
      <c r="I96" s="48"/>
      <c r="J96" s="48"/>
      <c r="K96" s="48"/>
      <c r="L96" s="48"/>
      <c r="M96" s="48"/>
    </row>
    <row r="97" spans="5:13" ht="15" customHeight="1" x14ac:dyDescent="0.25">
      <c r="E97" s="326"/>
      <c r="F97" s="88"/>
      <c r="G97" s="88"/>
      <c r="H97" s="88"/>
      <c r="I97" s="48"/>
      <c r="J97" s="48"/>
      <c r="K97" s="48"/>
      <c r="L97" s="48"/>
      <c r="M97" s="48"/>
    </row>
    <row r="98" spans="5:13" ht="15" customHeight="1" x14ac:dyDescent="0.25">
      <c r="E98" s="326"/>
      <c r="F98" s="88"/>
      <c r="G98" s="88"/>
      <c r="H98" s="88"/>
      <c r="I98" s="48"/>
      <c r="J98" s="48"/>
      <c r="K98" s="48"/>
      <c r="L98" s="48"/>
      <c r="M98" s="48"/>
    </row>
    <row r="99" spans="5:13" ht="15" customHeight="1" x14ac:dyDescent="0.25">
      <c r="E99" s="326"/>
      <c r="F99" s="88"/>
      <c r="G99" s="88"/>
      <c r="H99" s="88"/>
      <c r="I99" s="48"/>
      <c r="J99" s="48"/>
      <c r="K99" s="48"/>
      <c r="L99" s="48"/>
      <c r="M99" s="48"/>
    </row>
    <row r="100" spans="5:13" ht="15" customHeight="1" x14ac:dyDescent="0.25">
      <c r="E100" s="326"/>
      <c r="F100" s="88"/>
      <c r="G100" s="88"/>
      <c r="H100" s="88"/>
      <c r="I100" s="48"/>
      <c r="J100" s="48"/>
      <c r="K100" s="48"/>
      <c r="L100" s="48"/>
      <c r="M100" s="48"/>
    </row>
    <row r="101" spans="5:13" ht="15" customHeight="1" x14ac:dyDescent="0.25">
      <c r="E101" s="326"/>
      <c r="F101" s="88"/>
      <c r="G101" s="88"/>
      <c r="H101" s="88"/>
      <c r="I101" s="48"/>
      <c r="J101" s="48"/>
      <c r="K101" s="48"/>
      <c r="L101" s="48"/>
      <c r="M101" s="48"/>
    </row>
    <row r="102" spans="5:13" ht="15" customHeight="1" x14ac:dyDescent="0.25">
      <c r="E102" s="326"/>
      <c r="F102" s="88"/>
      <c r="G102" s="88"/>
      <c r="H102" s="88"/>
      <c r="I102" s="48"/>
      <c r="J102" s="48"/>
      <c r="K102" s="48"/>
      <c r="L102" s="48"/>
      <c r="M102" s="48"/>
    </row>
    <row r="103" spans="5:13" ht="15" customHeight="1" x14ac:dyDescent="0.25">
      <c r="E103" s="326"/>
      <c r="F103" s="88"/>
      <c r="G103" s="88"/>
      <c r="H103" s="88"/>
      <c r="I103" s="48"/>
      <c r="J103" s="48"/>
      <c r="K103" s="48"/>
      <c r="L103" s="48"/>
      <c r="M103" s="48"/>
    </row>
    <row r="104" spans="5:13" x14ac:dyDescent="0.25">
      <c r="E104" s="326"/>
      <c r="F104" s="88"/>
      <c r="G104" s="88"/>
      <c r="H104" s="88"/>
      <c r="I104" s="48"/>
      <c r="J104" s="48"/>
      <c r="K104" s="48"/>
      <c r="L104" s="48"/>
      <c r="M104" s="48"/>
    </row>
    <row r="105" spans="5:13" ht="15" customHeight="1" x14ac:dyDescent="0.25">
      <c r="E105" s="326"/>
      <c r="F105" s="88"/>
      <c r="G105" s="88"/>
      <c r="H105" s="88"/>
      <c r="I105" s="48"/>
      <c r="J105" s="48"/>
      <c r="K105" s="48"/>
      <c r="L105" s="48"/>
      <c r="M105" s="48"/>
    </row>
    <row r="106" spans="5:13" ht="15" customHeight="1" x14ac:dyDescent="0.25">
      <c r="E106" s="326"/>
      <c r="F106" s="88"/>
      <c r="G106" s="88"/>
      <c r="H106" s="88"/>
      <c r="I106" s="48"/>
      <c r="J106" s="48"/>
      <c r="K106" s="48"/>
      <c r="L106" s="48"/>
      <c r="M106" s="48"/>
    </row>
    <row r="107" spans="5:13" ht="15" customHeight="1" x14ac:dyDescent="0.25">
      <c r="E107" s="326"/>
      <c r="F107" s="88"/>
      <c r="G107" s="88"/>
      <c r="H107" s="88"/>
      <c r="I107" s="48"/>
      <c r="J107" s="48"/>
      <c r="K107" s="48"/>
      <c r="L107" s="48"/>
      <c r="M107" s="48"/>
    </row>
    <row r="108" spans="5:13" ht="15" customHeight="1" x14ac:dyDescent="0.25">
      <c r="E108" s="326"/>
      <c r="F108" s="88"/>
      <c r="G108" s="88"/>
      <c r="H108" s="88"/>
      <c r="I108" s="48"/>
      <c r="J108" s="48"/>
      <c r="K108" s="48"/>
      <c r="L108" s="48"/>
      <c r="M108" s="48"/>
    </row>
    <row r="109" spans="5:13" ht="15" customHeight="1" x14ac:dyDescent="0.25">
      <c r="E109" s="326"/>
      <c r="F109" s="88"/>
      <c r="G109" s="88"/>
      <c r="H109" s="88"/>
      <c r="I109" s="48"/>
      <c r="J109" s="48"/>
      <c r="K109" s="48"/>
      <c r="L109" s="48"/>
      <c r="M109" s="48"/>
    </row>
    <row r="110" spans="5:13" x14ac:dyDescent="0.25">
      <c r="E110" s="326"/>
      <c r="F110" s="88"/>
      <c r="G110" s="88"/>
      <c r="H110" s="88"/>
      <c r="I110" s="48"/>
      <c r="J110" s="48"/>
      <c r="K110" s="48"/>
      <c r="L110" s="48"/>
      <c r="M110" s="48"/>
    </row>
    <row r="111" spans="5:13" ht="15" customHeight="1" x14ac:dyDescent="0.25">
      <c r="E111" s="326"/>
      <c r="F111" s="88"/>
      <c r="G111" s="88"/>
      <c r="H111" s="88"/>
      <c r="I111" s="48"/>
      <c r="J111" s="48"/>
      <c r="K111" s="48"/>
      <c r="L111" s="48"/>
      <c r="M111" s="48"/>
    </row>
    <row r="112" spans="5:13" ht="15" customHeight="1" x14ac:dyDescent="0.25">
      <c r="E112" s="326"/>
      <c r="F112" s="88"/>
      <c r="G112" s="88"/>
      <c r="H112" s="88"/>
      <c r="I112" s="48"/>
      <c r="J112" s="48"/>
      <c r="K112" s="48"/>
      <c r="L112" s="48"/>
      <c r="M112" s="48"/>
    </row>
    <row r="113" spans="5:13" ht="15" customHeight="1" x14ac:dyDescent="0.25">
      <c r="E113" s="326"/>
      <c r="F113" s="88"/>
      <c r="G113" s="88"/>
      <c r="H113" s="88"/>
      <c r="I113" s="48"/>
      <c r="J113" s="48"/>
      <c r="K113" s="48"/>
      <c r="L113" s="48"/>
      <c r="M113" s="48"/>
    </row>
    <row r="114" spans="5:13" ht="15" customHeight="1" x14ac:dyDescent="0.25">
      <c r="E114" s="326"/>
      <c r="F114" s="88"/>
      <c r="G114" s="88"/>
      <c r="H114" s="88"/>
      <c r="I114" s="48"/>
      <c r="J114" s="48"/>
      <c r="K114" s="48"/>
      <c r="L114" s="48"/>
      <c r="M114" s="48"/>
    </row>
    <row r="115" spans="5:13" ht="15" customHeight="1" x14ac:dyDescent="0.25">
      <c r="E115" s="326"/>
      <c r="F115" s="88"/>
      <c r="G115" s="88"/>
      <c r="H115" s="88"/>
      <c r="I115" s="48"/>
      <c r="J115" s="48"/>
      <c r="K115" s="48"/>
      <c r="L115" s="48"/>
      <c r="M115" s="48"/>
    </row>
    <row r="116" spans="5:13" ht="15" customHeight="1" x14ac:dyDescent="0.25">
      <c r="E116" s="326"/>
      <c r="F116" s="88"/>
      <c r="G116" s="88"/>
      <c r="H116" s="88"/>
      <c r="I116" s="48"/>
      <c r="J116" s="48"/>
      <c r="K116" s="48"/>
      <c r="L116" s="48"/>
      <c r="M116" s="48"/>
    </row>
    <row r="117" spans="5:13" ht="15" customHeight="1" x14ac:dyDescent="0.25">
      <c r="E117" s="326"/>
      <c r="F117" s="88"/>
      <c r="G117" s="88"/>
      <c r="H117" s="88"/>
      <c r="I117" s="48"/>
      <c r="J117" s="48"/>
      <c r="K117" s="48"/>
      <c r="L117" s="48"/>
      <c r="M117" s="48"/>
    </row>
    <row r="118" spans="5:13" ht="15" customHeight="1" x14ac:dyDescent="0.25">
      <c r="E118" s="326"/>
      <c r="F118" s="88"/>
      <c r="G118" s="88"/>
      <c r="H118" s="88"/>
      <c r="I118" s="48"/>
      <c r="J118" s="48"/>
      <c r="K118" s="48"/>
      <c r="L118" s="48"/>
      <c r="M118" s="48"/>
    </row>
    <row r="119" spans="5:13" ht="15" customHeight="1" x14ac:dyDescent="0.25">
      <c r="E119" s="326"/>
      <c r="F119" s="88"/>
      <c r="G119" s="88"/>
      <c r="H119" s="88"/>
      <c r="I119" s="48"/>
      <c r="J119" s="48"/>
      <c r="K119" s="48"/>
      <c r="L119" s="48"/>
      <c r="M119" s="48"/>
    </row>
    <row r="120" spans="5:13" ht="15" customHeight="1" x14ac:dyDescent="0.25">
      <c r="E120" s="326"/>
      <c r="F120" s="88"/>
      <c r="G120" s="88"/>
      <c r="H120" s="88"/>
      <c r="I120" s="48"/>
      <c r="J120" s="48"/>
      <c r="K120" s="48"/>
      <c r="L120" s="48"/>
      <c r="M120" s="48"/>
    </row>
    <row r="121" spans="5:13" ht="15" customHeight="1" x14ac:dyDescent="0.25">
      <c r="E121" s="326"/>
      <c r="F121" s="88"/>
      <c r="G121" s="88"/>
      <c r="H121" s="88"/>
      <c r="I121" s="48"/>
      <c r="J121" s="48"/>
      <c r="K121" s="48"/>
      <c r="L121" s="48"/>
      <c r="M121" s="48"/>
    </row>
    <row r="122" spans="5:13" ht="15" customHeight="1" x14ac:dyDescent="0.25">
      <c r="E122" s="326"/>
      <c r="F122" s="88"/>
      <c r="G122" s="88"/>
      <c r="H122" s="88"/>
      <c r="I122" s="48"/>
      <c r="J122" s="48"/>
      <c r="K122" s="48"/>
      <c r="L122" s="48"/>
      <c r="M122" s="48"/>
    </row>
    <row r="123" spans="5:13" ht="15" customHeight="1" x14ac:dyDescent="0.25">
      <c r="E123" s="326"/>
      <c r="F123" s="88"/>
      <c r="G123" s="88"/>
      <c r="H123" s="88"/>
      <c r="I123" s="48"/>
      <c r="J123" s="48"/>
      <c r="K123" s="48"/>
      <c r="L123" s="48"/>
      <c r="M123" s="48"/>
    </row>
    <row r="124" spans="5:13" ht="15" customHeight="1" x14ac:dyDescent="0.25">
      <c r="E124" s="326"/>
      <c r="F124" s="88"/>
      <c r="G124" s="88"/>
      <c r="H124" s="88"/>
      <c r="I124" s="48"/>
      <c r="J124" s="48"/>
      <c r="K124" s="48"/>
      <c r="L124" s="48"/>
      <c r="M124" s="48"/>
    </row>
    <row r="125" spans="5:13" ht="15" customHeight="1" x14ac:dyDescent="0.25">
      <c r="E125" s="326"/>
      <c r="F125" s="88"/>
      <c r="G125" s="88"/>
      <c r="H125" s="88"/>
      <c r="I125" s="48"/>
      <c r="J125" s="48"/>
      <c r="K125" s="48"/>
      <c r="L125" s="48"/>
      <c r="M125" s="48"/>
    </row>
    <row r="126" spans="5:13" ht="15" customHeight="1" x14ac:dyDescent="0.25">
      <c r="E126" s="326"/>
      <c r="F126" s="88"/>
      <c r="G126" s="88"/>
      <c r="H126" s="88"/>
      <c r="I126" s="48"/>
      <c r="J126" s="48"/>
      <c r="K126" s="48"/>
      <c r="L126" s="48"/>
      <c r="M126" s="48"/>
    </row>
    <row r="127" spans="5:13" ht="15" customHeight="1" x14ac:dyDescent="0.25">
      <c r="E127" s="326"/>
      <c r="F127" s="88"/>
      <c r="G127" s="88"/>
      <c r="H127" s="88"/>
      <c r="I127" s="48"/>
      <c r="J127" s="48"/>
      <c r="K127" s="48"/>
      <c r="L127" s="48"/>
      <c r="M127" s="48"/>
    </row>
    <row r="128" spans="5:13" ht="15" customHeight="1" x14ac:dyDescent="0.25">
      <c r="E128" s="326"/>
      <c r="F128" s="88"/>
      <c r="G128" s="88"/>
      <c r="H128" s="88"/>
      <c r="I128" s="48"/>
      <c r="J128" s="48"/>
      <c r="K128" s="48"/>
      <c r="L128" s="48"/>
      <c r="M128" s="48"/>
    </row>
    <row r="129" spans="5:13" ht="15" customHeight="1" x14ac:dyDescent="0.25">
      <c r="E129" s="326"/>
      <c r="F129" s="88"/>
      <c r="G129" s="88"/>
      <c r="H129" s="88"/>
      <c r="I129" s="48"/>
      <c r="J129" s="48"/>
      <c r="K129" s="48"/>
      <c r="L129" s="48"/>
      <c r="M129" s="48"/>
    </row>
    <row r="130" spans="5:13" ht="15" customHeight="1" x14ac:dyDescent="0.25">
      <c r="E130" s="326"/>
      <c r="F130" s="88"/>
      <c r="G130" s="88"/>
      <c r="H130" s="88"/>
      <c r="I130" s="48"/>
      <c r="J130" s="48"/>
      <c r="K130" s="48"/>
      <c r="L130" s="48"/>
      <c r="M130" s="48"/>
    </row>
    <row r="131" spans="5:13" ht="15" customHeight="1" x14ac:dyDescent="0.25">
      <c r="E131" s="326"/>
      <c r="F131" s="88"/>
      <c r="G131" s="88"/>
      <c r="H131" s="88"/>
      <c r="I131" s="48"/>
      <c r="J131" s="48"/>
      <c r="K131" s="48"/>
      <c r="L131" s="48"/>
      <c r="M131" s="48"/>
    </row>
    <row r="132" spans="5:13" ht="15" customHeight="1" x14ac:dyDescent="0.25">
      <c r="E132" s="326"/>
      <c r="F132" s="88"/>
      <c r="G132" s="88"/>
      <c r="H132" s="88"/>
      <c r="I132" s="48"/>
      <c r="J132" s="48"/>
      <c r="K132" s="48"/>
      <c r="L132" s="48"/>
      <c r="M132" s="48"/>
    </row>
    <row r="133" spans="5:13" ht="15" customHeight="1" x14ac:dyDescent="0.25">
      <c r="E133" s="326"/>
      <c r="F133" s="88"/>
      <c r="G133" s="88"/>
      <c r="H133" s="88"/>
      <c r="I133" s="48"/>
      <c r="J133" s="48"/>
      <c r="K133" s="48"/>
      <c r="L133" s="48"/>
      <c r="M133" s="48"/>
    </row>
    <row r="134" spans="5:13" ht="15" customHeight="1" x14ac:dyDescent="0.25">
      <c r="E134" s="326"/>
      <c r="F134" s="88"/>
      <c r="G134" s="88"/>
      <c r="H134" s="88"/>
      <c r="I134" s="48"/>
      <c r="J134" s="48"/>
      <c r="K134" s="48"/>
      <c r="L134" s="48"/>
      <c r="M134" s="48"/>
    </row>
    <row r="135" spans="5:13" ht="15" customHeight="1" x14ac:dyDescent="0.25">
      <c r="E135" s="326"/>
      <c r="F135" s="88"/>
      <c r="G135" s="88"/>
      <c r="H135" s="88"/>
      <c r="I135" s="48"/>
      <c r="J135" s="48"/>
      <c r="K135" s="48"/>
      <c r="L135" s="48"/>
      <c r="M135" s="48"/>
    </row>
    <row r="136" spans="5:13" ht="15" customHeight="1" x14ac:dyDescent="0.25">
      <c r="E136" s="326"/>
      <c r="F136" s="88"/>
      <c r="G136" s="88"/>
      <c r="H136" s="88"/>
      <c r="I136" s="48"/>
      <c r="J136" s="48"/>
      <c r="K136" s="48"/>
      <c r="L136" s="48"/>
      <c r="M136" s="48"/>
    </row>
    <row r="137" spans="5:13" ht="15" customHeight="1" x14ac:dyDescent="0.25">
      <c r="E137" s="326"/>
      <c r="F137" s="88"/>
      <c r="G137" s="88"/>
      <c r="H137" s="88"/>
      <c r="I137" s="48"/>
      <c r="J137" s="48"/>
      <c r="K137" s="48"/>
      <c r="L137" s="48"/>
      <c r="M137" s="48"/>
    </row>
    <row r="138" spans="5:13" ht="15" customHeight="1" x14ac:dyDescent="0.25">
      <c r="E138" s="326"/>
      <c r="F138" s="88"/>
      <c r="G138" s="88"/>
      <c r="H138" s="88"/>
      <c r="I138" s="48"/>
      <c r="J138" s="48"/>
      <c r="K138" s="48"/>
      <c r="L138" s="48"/>
      <c r="M138" s="48"/>
    </row>
    <row r="139" spans="5:13" ht="15" customHeight="1" x14ac:dyDescent="0.25">
      <c r="E139" s="326"/>
      <c r="F139" s="88"/>
      <c r="G139" s="88"/>
      <c r="H139" s="88"/>
      <c r="I139" s="48"/>
      <c r="J139" s="48"/>
      <c r="K139" s="48"/>
      <c r="L139" s="48"/>
      <c r="M139" s="48"/>
    </row>
    <row r="140" spans="5:13" ht="15" customHeight="1" x14ac:dyDescent="0.25">
      <c r="E140" s="326"/>
      <c r="F140" s="88"/>
      <c r="G140" s="88"/>
      <c r="H140" s="88"/>
      <c r="I140" s="48"/>
      <c r="J140" s="48"/>
      <c r="K140" s="48"/>
      <c r="L140" s="48"/>
      <c r="M140" s="48"/>
    </row>
    <row r="141" spans="5:13" ht="15" customHeight="1" x14ac:dyDescent="0.25">
      <c r="E141" s="326"/>
      <c r="F141" s="88"/>
      <c r="G141" s="88"/>
      <c r="H141" s="88"/>
      <c r="I141" s="48"/>
      <c r="J141" s="48"/>
      <c r="K141" s="48"/>
      <c r="L141" s="48"/>
      <c r="M141" s="48"/>
    </row>
    <row r="142" spans="5:13" ht="15" customHeight="1" x14ac:dyDescent="0.25">
      <c r="E142" s="326"/>
      <c r="F142" s="88"/>
      <c r="G142" s="88"/>
      <c r="H142" s="88"/>
      <c r="I142" s="48"/>
      <c r="J142" s="48"/>
      <c r="K142" s="48"/>
      <c r="L142" s="48"/>
      <c r="M142" s="48"/>
    </row>
    <row r="143" spans="5:13" ht="15" customHeight="1" x14ac:dyDescent="0.25">
      <c r="E143" s="326"/>
      <c r="F143" s="88"/>
      <c r="G143" s="88"/>
      <c r="H143" s="88"/>
      <c r="I143" s="48"/>
      <c r="J143" s="48"/>
      <c r="K143" s="48"/>
      <c r="L143" s="48"/>
      <c r="M143" s="48"/>
    </row>
    <row r="144" spans="5:13" ht="15" customHeight="1" x14ac:dyDescent="0.25">
      <c r="E144" s="326"/>
      <c r="F144" s="88"/>
      <c r="G144" s="88"/>
      <c r="H144" s="88"/>
      <c r="I144" s="48"/>
      <c r="J144" s="48"/>
      <c r="K144" s="48"/>
      <c r="L144" s="48"/>
      <c r="M144" s="48"/>
    </row>
    <row r="145" spans="5:13" ht="15" customHeight="1" x14ac:dyDescent="0.25">
      <c r="E145" s="326"/>
      <c r="F145" s="88"/>
      <c r="G145" s="88"/>
      <c r="H145" s="88"/>
      <c r="I145" s="48"/>
      <c r="J145" s="48"/>
      <c r="K145" s="48"/>
      <c r="L145" s="48"/>
      <c r="M145" s="48"/>
    </row>
    <row r="146" spans="5:13" ht="15" customHeight="1" x14ac:dyDescent="0.25">
      <c r="E146" s="326"/>
      <c r="F146" s="88"/>
      <c r="G146" s="88"/>
      <c r="H146" s="88"/>
      <c r="I146" s="48"/>
      <c r="J146" s="48"/>
      <c r="K146" s="48"/>
      <c r="L146" s="48"/>
      <c r="M146" s="48"/>
    </row>
    <row r="147" spans="5:13" ht="15" customHeight="1" x14ac:dyDescent="0.25">
      <c r="E147" s="326"/>
      <c r="F147" s="88"/>
      <c r="G147" s="88"/>
      <c r="H147" s="88"/>
      <c r="I147" s="48"/>
      <c r="J147" s="48"/>
      <c r="K147" s="48"/>
      <c r="L147" s="48"/>
      <c r="M147" s="48"/>
    </row>
    <row r="148" spans="5:13" ht="15" customHeight="1" x14ac:dyDescent="0.25">
      <c r="E148" s="326"/>
      <c r="F148" s="88"/>
      <c r="G148" s="88"/>
      <c r="H148" s="88"/>
      <c r="I148" s="48"/>
      <c r="J148" s="48"/>
      <c r="K148" s="48"/>
      <c r="L148" s="48"/>
      <c r="M148" s="48"/>
    </row>
    <row r="149" spans="5:13" ht="15" customHeight="1" x14ac:dyDescent="0.25">
      <c r="E149" s="326"/>
      <c r="F149" s="88"/>
      <c r="G149" s="88"/>
      <c r="H149" s="88"/>
      <c r="I149" s="48"/>
      <c r="J149" s="48"/>
      <c r="K149" s="48"/>
      <c r="L149" s="48"/>
      <c r="M149" s="48"/>
    </row>
    <row r="150" spans="5:13" ht="15" customHeight="1" x14ac:dyDescent="0.25">
      <c r="E150" s="326"/>
      <c r="F150" s="88"/>
      <c r="G150" s="88"/>
      <c r="H150" s="88"/>
      <c r="I150" s="48"/>
      <c r="J150" s="48"/>
      <c r="K150" s="48"/>
      <c r="L150" s="48"/>
      <c r="M150" s="48"/>
    </row>
    <row r="151" spans="5:13" ht="15" customHeight="1" x14ac:dyDescent="0.25">
      <c r="E151" s="326"/>
      <c r="F151" s="88"/>
      <c r="G151" s="88"/>
      <c r="H151" s="88"/>
      <c r="I151" s="48"/>
      <c r="J151" s="48"/>
      <c r="K151" s="48"/>
      <c r="L151" s="48"/>
      <c r="M151" s="48"/>
    </row>
    <row r="152" spans="5:13" ht="15" customHeight="1" x14ac:dyDescent="0.25">
      <c r="E152" s="326"/>
      <c r="F152" s="88"/>
      <c r="G152" s="88"/>
      <c r="H152" s="88"/>
      <c r="I152" s="48"/>
      <c r="J152" s="48"/>
      <c r="K152" s="48"/>
      <c r="L152" s="48"/>
      <c r="M152" s="48"/>
    </row>
    <row r="153" spans="5:13" ht="15" customHeight="1" x14ac:dyDescent="0.25">
      <c r="E153" s="326"/>
      <c r="F153" s="88"/>
      <c r="G153" s="88"/>
      <c r="H153" s="88"/>
      <c r="I153" s="48"/>
      <c r="J153" s="48"/>
      <c r="K153" s="48"/>
      <c r="L153" s="48"/>
      <c r="M153" s="48"/>
    </row>
    <row r="154" spans="5:13" ht="15" customHeight="1" x14ac:dyDescent="0.25">
      <c r="E154" s="326"/>
      <c r="F154" s="88"/>
      <c r="G154" s="88"/>
      <c r="H154" s="88"/>
      <c r="I154" s="48"/>
      <c r="J154" s="48"/>
      <c r="K154" s="48"/>
      <c r="L154" s="48"/>
      <c r="M154" s="48"/>
    </row>
    <row r="155" spans="5:13" ht="15" customHeight="1" x14ac:dyDescent="0.25">
      <c r="E155" s="326"/>
      <c r="F155" s="88"/>
      <c r="G155" s="88"/>
      <c r="H155" s="88"/>
      <c r="I155" s="48"/>
      <c r="J155" s="48"/>
      <c r="K155" s="48"/>
      <c r="L155" s="48"/>
      <c r="M155" s="48"/>
    </row>
    <row r="156" spans="5:13" ht="15" customHeight="1" x14ac:dyDescent="0.25">
      <c r="E156" s="326"/>
      <c r="F156" s="88"/>
      <c r="G156" s="88"/>
      <c r="H156" s="88"/>
      <c r="I156" s="48"/>
      <c r="J156" s="48"/>
      <c r="K156" s="48"/>
      <c r="L156" s="48"/>
      <c r="M156" s="48"/>
    </row>
    <row r="157" spans="5:13" ht="15" customHeight="1" x14ac:dyDescent="0.25">
      <c r="E157" s="326"/>
      <c r="F157" s="88"/>
      <c r="G157" s="88"/>
      <c r="H157" s="88"/>
      <c r="I157" s="48"/>
      <c r="J157" s="48"/>
      <c r="K157" s="48"/>
      <c r="L157" s="48"/>
      <c r="M157" s="48"/>
    </row>
    <row r="158" spans="5:13" ht="15" customHeight="1" x14ac:dyDescent="0.25">
      <c r="E158" s="326"/>
      <c r="F158" s="88"/>
      <c r="G158" s="88"/>
      <c r="H158" s="88"/>
      <c r="I158" s="48"/>
      <c r="J158" s="48"/>
      <c r="K158" s="48"/>
      <c r="L158" s="48"/>
      <c r="M158" s="48"/>
    </row>
    <row r="159" spans="5:13" ht="15" customHeight="1" x14ac:dyDescent="0.25">
      <c r="E159" s="326"/>
      <c r="F159" s="88"/>
      <c r="G159" s="88"/>
      <c r="H159" s="88"/>
      <c r="I159" s="48"/>
      <c r="J159" s="48"/>
      <c r="K159" s="48"/>
      <c r="L159" s="48"/>
      <c r="M159" s="48"/>
    </row>
    <row r="160" spans="5:13" ht="15" customHeight="1" x14ac:dyDescent="0.25">
      <c r="E160" s="326"/>
      <c r="F160" s="88"/>
      <c r="G160" s="88"/>
      <c r="H160" s="88"/>
      <c r="I160" s="48"/>
      <c r="J160" s="48"/>
      <c r="K160" s="48"/>
      <c r="L160" s="48"/>
      <c r="M160" s="48"/>
    </row>
    <row r="161" spans="5:13" ht="15" customHeight="1" x14ac:dyDescent="0.25">
      <c r="E161" s="326"/>
      <c r="F161" s="88"/>
      <c r="G161" s="88"/>
      <c r="H161" s="88"/>
      <c r="I161" s="48"/>
      <c r="J161" s="48"/>
      <c r="K161" s="48"/>
      <c r="L161" s="48"/>
      <c r="M161" s="48"/>
    </row>
    <row r="162" spans="5:13" ht="15" customHeight="1" x14ac:dyDescent="0.25">
      <c r="E162" s="326"/>
      <c r="F162" s="88"/>
      <c r="G162" s="88"/>
      <c r="H162" s="88"/>
      <c r="I162" s="48"/>
      <c r="J162" s="48"/>
      <c r="K162" s="48"/>
      <c r="L162" s="48"/>
      <c r="M162" s="48"/>
    </row>
    <row r="163" spans="5:13" ht="15" customHeight="1" x14ac:dyDescent="0.25">
      <c r="E163" s="326"/>
      <c r="F163" s="88"/>
      <c r="G163" s="88"/>
      <c r="H163" s="88"/>
      <c r="I163" s="48"/>
      <c r="J163" s="48"/>
      <c r="K163" s="48"/>
      <c r="L163" s="48"/>
      <c r="M163" s="48"/>
    </row>
    <row r="164" spans="5:13" ht="15" customHeight="1" x14ac:dyDescent="0.25">
      <c r="E164" s="326"/>
      <c r="F164" s="88"/>
      <c r="G164" s="88"/>
      <c r="H164" s="88"/>
      <c r="I164" s="48"/>
      <c r="J164" s="48"/>
      <c r="K164" s="48"/>
      <c r="L164" s="48"/>
      <c r="M164" s="48"/>
    </row>
    <row r="165" spans="5:13" ht="15" customHeight="1" x14ac:dyDescent="0.25">
      <c r="E165" s="326"/>
      <c r="F165" s="88"/>
      <c r="G165" s="88"/>
      <c r="H165" s="88"/>
      <c r="I165" s="48"/>
      <c r="J165" s="48"/>
      <c r="K165" s="48"/>
      <c r="L165" s="48"/>
      <c r="M165" s="48"/>
    </row>
    <row r="166" spans="5:13" ht="15" customHeight="1" x14ac:dyDescent="0.25">
      <c r="E166" s="326"/>
      <c r="F166" s="88"/>
      <c r="G166" s="88"/>
      <c r="H166" s="88"/>
      <c r="I166" s="48"/>
      <c r="J166" s="48"/>
      <c r="K166" s="48"/>
      <c r="L166" s="48"/>
      <c r="M166" s="48"/>
    </row>
    <row r="167" spans="5:13" ht="15" customHeight="1" x14ac:dyDescent="0.25">
      <c r="E167" s="326"/>
      <c r="F167" s="88"/>
      <c r="G167" s="88"/>
      <c r="H167" s="88"/>
      <c r="I167" s="48"/>
      <c r="J167" s="48"/>
      <c r="K167" s="48"/>
      <c r="L167" s="48"/>
      <c r="M167" s="48"/>
    </row>
    <row r="168" spans="5:13" ht="15" customHeight="1" x14ac:dyDescent="0.25">
      <c r="E168" s="326"/>
      <c r="F168" s="88"/>
      <c r="G168" s="88"/>
      <c r="H168" s="88"/>
      <c r="I168" s="48"/>
      <c r="J168" s="48"/>
      <c r="K168" s="48"/>
      <c r="L168" s="48"/>
      <c r="M168" s="48"/>
    </row>
    <row r="169" spans="5:13" ht="15" customHeight="1" x14ac:dyDescent="0.25">
      <c r="E169" s="326"/>
      <c r="F169" s="88"/>
      <c r="G169" s="88"/>
      <c r="H169" s="88"/>
      <c r="I169" s="48"/>
      <c r="J169" s="48"/>
      <c r="K169" s="48"/>
      <c r="L169" s="48"/>
      <c r="M169" s="48"/>
    </row>
    <row r="170" spans="5:13" ht="15" customHeight="1" x14ac:dyDescent="0.25">
      <c r="E170" s="326"/>
      <c r="F170" s="88"/>
      <c r="G170" s="88"/>
      <c r="H170" s="88"/>
      <c r="I170" s="48"/>
      <c r="J170" s="48"/>
      <c r="K170" s="48"/>
      <c r="L170" s="48"/>
      <c r="M170" s="48"/>
    </row>
    <row r="171" spans="5:13" ht="15" customHeight="1" x14ac:dyDescent="0.25">
      <c r="E171" s="326"/>
      <c r="F171" s="88"/>
      <c r="G171" s="88"/>
      <c r="H171" s="88"/>
      <c r="I171" s="48"/>
      <c r="J171" s="48"/>
      <c r="K171" s="48"/>
      <c r="L171" s="48"/>
      <c r="M171" s="48"/>
    </row>
    <row r="172" spans="5:13" ht="15" customHeight="1" x14ac:dyDescent="0.25">
      <c r="F172" s="87"/>
      <c r="G172" s="87"/>
      <c r="H172" s="87"/>
      <c r="I172" s="48"/>
      <c r="J172" s="48"/>
      <c r="K172" s="48"/>
      <c r="L172" s="48"/>
      <c r="M172" s="48"/>
    </row>
    <row r="173" spans="5:13" ht="15" customHeight="1" x14ac:dyDescent="0.25">
      <c r="F173" s="87"/>
      <c r="G173" s="87"/>
      <c r="H173" s="87"/>
      <c r="I173" s="48"/>
      <c r="J173" s="48"/>
      <c r="K173" s="48"/>
      <c r="L173" s="48"/>
      <c r="M173" s="48"/>
    </row>
    <row r="174" spans="5:13" x14ac:dyDescent="0.25">
      <c r="H174" s="389"/>
      <c r="I174" s="48"/>
      <c r="J174" s="48"/>
      <c r="K174" s="48"/>
      <c r="L174" s="48"/>
      <c r="M174" s="48"/>
    </row>
    <row r="175" spans="5:13" ht="15" customHeight="1" x14ac:dyDescent="0.25">
      <c r="F175" s="87"/>
      <c r="G175" s="87"/>
      <c r="H175" s="87"/>
      <c r="I175" s="48"/>
      <c r="J175" s="48"/>
      <c r="K175" s="48"/>
      <c r="L175" s="48"/>
      <c r="M175" s="48"/>
    </row>
    <row r="176" spans="5:13" x14ac:dyDescent="0.25">
      <c r="H176" s="389"/>
      <c r="I176" s="48"/>
      <c r="J176" s="48"/>
      <c r="K176" s="48"/>
      <c r="L176" s="48"/>
      <c r="M176" s="48"/>
    </row>
    <row r="177" spans="6:13" ht="15" customHeight="1" x14ac:dyDescent="0.25">
      <c r="F177" s="87"/>
      <c r="G177" s="87"/>
      <c r="H177" s="87"/>
      <c r="I177" s="48"/>
      <c r="J177" s="48"/>
      <c r="K177" s="48"/>
      <c r="L177" s="48"/>
      <c r="M177" s="48"/>
    </row>
    <row r="178" spans="6:13" ht="15" customHeight="1" x14ac:dyDescent="0.25">
      <c r="F178" s="87"/>
      <c r="G178" s="87"/>
      <c r="H178" s="87"/>
      <c r="I178" s="48"/>
      <c r="J178" s="48"/>
      <c r="K178" s="48"/>
      <c r="L178" s="48"/>
      <c r="M178" s="48"/>
    </row>
    <row r="179" spans="6:13" x14ac:dyDescent="0.25">
      <c r="H179" s="389"/>
      <c r="I179" s="48"/>
      <c r="J179" s="48"/>
      <c r="K179" s="48"/>
      <c r="L179" s="48"/>
      <c r="M179" s="48"/>
    </row>
    <row r="180" spans="6:13" ht="15" customHeight="1" x14ac:dyDescent="0.25">
      <c r="F180" s="87"/>
      <c r="G180" s="87"/>
      <c r="H180" s="87"/>
      <c r="I180" s="48"/>
      <c r="J180" s="48"/>
      <c r="K180" s="48"/>
      <c r="L180" s="48"/>
      <c r="M180" s="48"/>
    </row>
    <row r="181" spans="6:13" x14ac:dyDescent="0.25">
      <c r="H181" s="389"/>
      <c r="I181" s="48"/>
      <c r="J181" s="48"/>
      <c r="K181" s="48"/>
      <c r="L181" s="48"/>
      <c r="M181" s="48"/>
    </row>
    <row r="182" spans="6:13" x14ac:dyDescent="0.25">
      <c r="H182" s="389"/>
      <c r="I182" s="48"/>
      <c r="J182" s="48"/>
      <c r="K182" s="48"/>
      <c r="L182" s="48"/>
      <c r="M182" s="48"/>
    </row>
    <row r="183" spans="6:13" x14ac:dyDescent="0.25">
      <c r="H183" s="389"/>
      <c r="I183" s="48"/>
      <c r="J183" s="48"/>
      <c r="K183" s="48"/>
      <c r="L183" s="48"/>
      <c r="M183" s="48"/>
    </row>
    <row r="184" spans="6:13" ht="15" customHeight="1" x14ac:dyDescent="0.25">
      <c r="F184" s="87"/>
      <c r="G184" s="87"/>
      <c r="H184" s="87"/>
      <c r="I184" s="48"/>
      <c r="J184" s="48"/>
      <c r="K184" s="48"/>
      <c r="L184" s="48"/>
      <c r="M184" s="48"/>
    </row>
    <row r="185" spans="6:13" ht="15" customHeight="1" x14ac:dyDescent="0.25">
      <c r="F185" s="87"/>
      <c r="G185" s="87"/>
      <c r="H185" s="87"/>
      <c r="I185" s="48"/>
      <c r="J185" s="48"/>
      <c r="K185" s="48"/>
      <c r="L185" s="48"/>
      <c r="M185" s="48"/>
    </row>
    <row r="186" spans="6:13" ht="15" customHeight="1" x14ac:dyDescent="0.25">
      <c r="F186" s="87"/>
      <c r="G186" s="87"/>
      <c r="H186" s="87"/>
      <c r="I186" s="48"/>
      <c r="J186" s="48"/>
      <c r="K186" s="48"/>
      <c r="L186" s="48"/>
      <c r="M186" s="48"/>
    </row>
    <row r="187" spans="6:13" x14ac:dyDescent="0.25">
      <c r="H187" s="389"/>
      <c r="I187" s="48"/>
      <c r="J187" s="48"/>
      <c r="K187" s="48"/>
      <c r="L187" s="48"/>
      <c r="M187" s="48"/>
    </row>
    <row r="188" spans="6:13" x14ac:dyDescent="0.25">
      <c r="H188" s="389"/>
      <c r="I188" s="48"/>
      <c r="J188" s="48"/>
      <c r="K188" s="48"/>
      <c r="L188" s="48"/>
      <c r="M188" s="48"/>
    </row>
    <row r="189" spans="6:13" ht="15" customHeight="1" x14ac:dyDescent="0.25">
      <c r="F189" s="87"/>
      <c r="G189" s="87"/>
      <c r="H189" s="87"/>
      <c r="I189" s="48"/>
      <c r="J189" s="48"/>
      <c r="K189" s="48"/>
      <c r="L189" s="48"/>
      <c r="M189" s="48"/>
    </row>
    <row r="190" spans="6:13" x14ac:dyDescent="0.25">
      <c r="H190" s="389"/>
      <c r="I190" s="48"/>
      <c r="J190" s="48"/>
      <c r="K190" s="48"/>
      <c r="L190" s="48"/>
      <c r="M190" s="48"/>
    </row>
    <row r="191" spans="6:13" ht="15" customHeight="1" x14ac:dyDescent="0.25">
      <c r="F191" s="87"/>
      <c r="G191" s="87"/>
      <c r="H191" s="87"/>
      <c r="I191" s="48"/>
      <c r="J191" s="48"/>
      <c r="K191" s="48"/>
      <c r="L191" s="48"/>
      <c r="M191" s="48"/>
    </row>
    <row r="192" spans="6:13" ht="16.149999999999999" customHeight="1" x14ac:dyDescent="0.25">
      <c r="H192" s="389"/>
      <c r="I192" s="48"/>
      <c r="J192" s="48"/>
      <c r="K192" s="48"/>
      <c r="L192" s="48"/>
      <c r="M192" s="48"/>
    </row>
    <row r="193" spans="6:13" ht="15" customHeight="1" x14ac:dyDescent="0.25">
      <c r="F193" s="87"/>
      <c r="G193" s="87"/>
      <c r="H193" s="87"/>
      <c r="I193" s="48"/>
      <c r="J193" s="48"/>
      <c r="K193" s="48"/>
      <c r="L193" s="48"/>
      <c r="M193" s="48"/>
    </row>
    <row r="194" spans="6:13" ht="15" customHeight="1" x14ac:dyDescent="0.25">
      <c r="F194" s="87"/>
      <c r="G194" s="87"/>
      <c r="H194" s="87"/>
      <c r="I194" s="48"/>
      <c r="J194" s="48"/>
      <c r="K194" s="48"/>
      <c r="L194" s="48"/>
      <c r="M194" s="48"/>
    </row>
    <row r="195" spans="6:13" x14ac:dyDescent="0.25">
      <c r="H195" s="389"/>
      <c r="I195" s="48"/>
      <c r="J195" s="48"/>
      <c r="K195" s="48"/>
      <c r="L195" s="48"/>
      <c r="M195" s="48"/>
    </row>
    <row r="196" spans="6:13" ht="15" customHeight="1" x14ac:dyDescent="0.25">
      <c r="F196" s="87"/>
      <c r="G196" s="87"/>
      <c r="H196" s="87"/>
      <c r="I196" s="48"/>
      <c r="J196" s="48"/>
      <c r="K196" s="48"/>
      <c r="L196" s="48"/>
      <c r="M196" s="48"/>
    </row>
    <row r="197" spans="6:13" x14ac:dyDescent="0.25">
      <c r="H197" s="389"/>
      <c r="I197" s="48"/>
      <c r="J197" s="48"/>
      <c r="K197" s="48"/>
      <c r="L197" s="48"/>
      <c r="M197" s="48"/>
    </row>
    <row r="198" spans="6:13" ht="15" customHeight="1" x14ac:dyDescent="0.25">
      <c r="F198" s="87"/>
      <c r="G198" s="87"/>
      <c r="H198" s="87"/>
      <c r="I198" s="48"/>
      <c r="J198" s="48"/>
      <c r="K198" s="48"/>
      <c r="L198" s="48"/>
      <c r="M198" s="48"/>
    </row>
    <row r="199" spans="6:13" x14ac:dyDescent="0.25">
      <c r="H199" s="389"/>
      <c r="I199" s="48"/>
      <c r="J199" s="48"/>
      <c r="K199" s="48"/>
      <c r="L199" s="48"/>
      <c r="M199" s="48"/>
    </row>
    <row r="200" spans="6:13" ht="15.6" customHeight="1" x14ac:dyDescent="0.25">
      <c r="H200" s="389"/>
      <c r="I200" s="48"/>
      <c r="J200" s="48"/>
      <c r="K200" s="48"/>
      <c r="L200" s="48"/>
      <c r="M200" s="48"/>
    </row>
    <row r="201" spans="6:13" ht="15" customHeight="1" x14ac:dyDescent="0.25">
      <c r="F201" s="87"/>
      <c r="G201" s="87"/>
      <c r="H201" s="87"/>
      <c r="I201" s="48"/>
      <c r="J201" s="48"/>
      <c r="K201" s="48"/>
      <c r="L201" s="48"/>
      <c r="M201" s="48"/>
    </row>
    <row r="202" spans="6:13" ht="16.149999999999999" customHeight="1" x14ac:dyDescent="0.25">
      <c r="H202" s="389"/>
      <c r="I202" s="48"/>
      <c r="J202" s="48"/>
      <c r="K202" s="48"/>
      <c r="L202" s="48"/>
      <c r="M202" s="48"/>
    </row>
    <row r="203" spans="6:13" ht="15" customHeight="1" x14ac:dyDescent="0.25">
      <c r="F203" s="87"/>
      <c r="G203" s="87"/>
      <c r="H203" s="87"/>
      <c r="I203" s="48"/>
      <c r="J203" s="48"/>
      <c r="K203" s="48"/>
      <c r="L203" s="48"/>
      <c r="M203" s="48"/>
    </row>
    <row r="204" spans="6:13" ht="19.5" customHeight="1" x14ac:dyDescent="0.25">
      <c r="I204" s="48"/>
    </row>
  </sheetData>
  <mergeCells count="5">
    <mergeCell ref="B1:D1"/>
    <mergeCell ref="E1:I1"/>
    <mergeCell ref="A3:D3"/>
    <mergeCell ref="F5:L5"/>
    <mergeCell ref="F3:L3"/>
  </mergeCells>
  <pageMargins left="0.7" right="0.7" top="0.75" bottom="0.75" header="0.3" footer="0.3"/>
  <pageSetup paperSize="9" scale="68" fitToHeight="0" orientation="portrait" r:id="rId1"/>
  <headerFooter>
    <oddHeader>&amp;C&amp;P</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FFC000"/>
    <pageSetUpPr fitToPage="1"/>
  </sheetPr>
  <dimension ref="A1:M204"/>
  <sheetViews>
    <sheetView view="pageBreakPreview" zoomScale="115" zoomScaleNormal="100" zoomScaleSheetLayoutView="115" workbookViewId="0">
      <selection activeCell="F69" sqref="F69"/>
    </sheetView>
  </sheetViews>
  <sheetFormatPr defaultColWidth="9.140625" defaultRowHeight="15" x14ac:dyDescent="0.25"/>
  <cols>
    <col min="1" max="1" width="71.140625" style="387" customWidth="1"/>
    <col min="2" max="2" width="19.85546875" style="387" customWidth="1"/>
    <col min="3" max="3" width="19.28515625" style="387" customWidth="1"/>
    <col min="4" max="4" width="17.42578125" style="387" customWidth="1"/>
    <col min="5" max="6" width="9.140625" style="387"/>
    <col min="7" max="7" width="9.28515625" style="387" bestFit="1" customWidth="1"/>
    <col min="8" max="8" width="18.42578125" style="387" customWidth="1"/>
    <col min="9" max="9" width="9.28515625" style="387" bestFit="1" customWidth="1"/>
    <col min="10" max="12" width="17.85546875" style="387" bestFit="1" customWidth="1"/>
    <col min="13" max="13" width="23.28515625" style="387" customWidth="1"/>
    <col min="14" max="16384" width="9.140625" style="387"/>
  </cols>
  <sheetData>
    <row r="1" spans="1:13" ht="34.5" customHeight="1" x14ac:dyDescent="0.25">
      <c r="A1" s="313" t="s">
        <v>0</v>
      </c>
      <c r="B1" s="529"/>
      <c r="C1" s="529"/>
      <c r="D1" s="529"/>
      <c r="E1" s="531" t="s">
        <v>188</v>
      </c>
      <c r="F1" s="531"/>
      <c r="G1" s="531"/>
      <c r="H1" s="531"/>
      <c r="I1" s="531"/>
      <c r="J1" s="314">
        <f>J2-B38</f>
        <v>0</v>
      </c>
      <c r="K1" s="314">
        <f t="shared" ref="K1:L1" si="0">K2-C38</f>
        <v>0</v>
      </c>
      <c r="L1" s="314">
        <f t="shared" si="0"/>
        <v>0</v>
      </c>
      <c r="M1" s="57" t="s">
        <v>189</v>
      </c>
    </row>
    <row r="2" spans="1:13" ht="23.25" customHeight="1" x14ac:dyDescent="0.25">
      <c r="A2" s="313" t="s">
        <v>0</v>
      </c>
      <c r="B2" s="313"/>
      <c r="C2" s="315"/>
      <c r="D2" s="316" t="s">
        <v>551</v>
      </c>
      <c r="E2" s="414">
        <v>816</v>
      </c>
      <c r="F2" s="369" t="s">
        <v>58</v>
      </c>
      <c r="G2" s="369" t="s">
        <v>40</v>
      </c>
      <c r="H2" s="370" t="s">
        <v>552</v>
      </c>
      <c r="I2" s="369" t="s">
        <v>467</v>
      </c>
      <c r="J2" s="366">
        <v>1017356760</v>
      </c>
      <c r="K2" s="366">
        <v>1022590860</v>
      </c>
      <c r="L2" s="366">
        <v>1031652760</v>
      </c>
      <c r="M2" s="58"/>
    </row>
    <row r="3" spans="1:13" ht="100.9" customHeight="1" x14ac:dyDescent="0.25">
      <c r="A3" s="547" t="s">
        <v>565</v>
      </c>
      <c r="B3" s="547"/>
      <c r="C3" s="547"/>
      <c r="D3" s="547"/>
      <c r="E3" s="319"/>
      <c r="F3" s="554"/>
      <c r="G3" s="554"/>
      <c r="H3" s="554"/>
      <c r="I3" s="554"/>
      <c r="J3" s="554"/>
      <c r="K3" s="554"/>
      <c r="L3" s="554"/>
      <c r="M3" s="326"/>
    </row>
    <row r="4" spans="1:13" ht="20.25" customHeight="1" x14ac:dyDescent="0.25">
      <c r="A4" s="401" t="s">
        <v>0</v>
      </c>
      <c r="B4" s="401"/>
      <c r="C4" s="402"/>
      <c r="D4" s="402" t="s">
        <v>1</v>
      </c>
      <c r="E4" s="322"/>
      <c r="F4" s="88"/>
      <c r="G4" s="88"/>
      <c r="H4" s="88"/>
      <c r="I4" s="48"/>
      <c r="J4" s="48"/>
      <c r="K4" s="48"/>
      <c r="L4" s="48"/>
      <c r="M4" s="326"/>
    </row>
    <row r="5" spans="1:13" ht="48.75" customHeight="1" x14ac:dyDescent="0.25">
      <c r="A5" s="410" t="s">
        <v>4</v>
      </c>
      <c r="B5" s="410" t="s">
        <v>178</v>
      </c>
      <c r="C5" s="410" t="s">
        <v>194</v>
      </c>
      <c r="D5" s="410" t="s">
        <v>429</v>
      </c>
      <c r="E5" s="326"/>
      <c r="F5" s="554"/>
      <c r="G5" s="554"/>
      <c r="H5" s="554"/>
      <c r="I5" s="554"/>
      <c r="J5" s="554"/>
      <c r="K5" s="554"/>
      <c r="L5" s="554"/>
      <c r="M5" s="326"/>
    </row>
    <row r="6" spans="1:13" ht="15" customHeight="1" x14ac:dyDescent="0.25">
      <c r="A6" s="404" t="s">
        <v>6</v>
      </c>
      <c r="B6" s="332">
        <v>205689960</v>
      </c>
      <c r="C6" s="332">
        <v>200534040</v>
      </c>
      <c r="D6" s="332">
        <v>200534040</v>
      </c>
      <c r="E6" s="326"/>
      <c r="F6" s="88"/>
      <c r="G6" s="88"/>
      <c r="H6" s="88"/>
      <c r="I6" s="48"/>
      <c r="J6" s="48"/>
      <c r="K6" s="48"/>
      <c r="L6" s="48"/>
      <c r="M6" s="48"/>
    </row>
    <row r="7" spans="1:13" ht="15" customHeight="1" x14ac:dyDescent="0.25">
      <c r="A7" s="404" t="s">
        <v>7</v>
      </c>
      <c r="B7" s="332">
        <v>62652240</v>
      </c>
      <c r="C7" s="332">
        <v>48121920</v>
      </c>
      <c r="D7" s="332">
        <v>48121920</v>
      </c>
      <c r="E7" s="326"/>
      <c r="F7" s="88"/>
      <c r="G7" s="88"/>
      <c r="H7" s="88"/>
      <c r="I7" s="48"/>
      <c r="J7" s="48"/>
      <c r="K7" s="48"/>
      <c r="L7" s="48"/>
      <c r="M7" s="48"/>
    </row>
    <row r="8" spans="1:13" ht="15" customHeight="1" x14ac:dyDescent="0.25">
      <c r="A8" s="404" t="s">
        <v>8</v>
      </c>
      <c r="B8" s="332">
        <v>61402320</v>
      </c>
      <c r="C8" s="332">
        <v>46872000</v>
      </c>
      <c r="D8" s="332">
        <v>46872000</v>
      </c>
      <c r="E8" s="326"/>
      <c r="F8" s="88"/>
      <c r="G8" s="88"/>
      <c r="H8" s="88"/>
      <c r="I8" s="48"/>
      <c r="J8" s="48"/>
      <c r="K8" s="48"/>
      <c r="L8" s="48"/>
      <c r="M8" s="48"/>
    </row>
    <row r="9" spans="1:13" ht="15" customHeight="1" x14ac:dyDescent="0.25">
      <c r="A9" s="404" t="s">
        <v>9</v>
      </c>
      <c r="B9" s="332">
        <v>12811680</v>
      </c>
      <c r="C9" s="332">
        <v>13124160</v>
      </c>
      <c r="D9" s="332">
        <v>13124160</v>
      </c>
      <c r="E9" s="326"/>
      <c r="F9" s="88"/>
      <c r="G9" s="88"/>
      <c r="H9" s="88"/>
      <c r="I9" s="48"/>
      <c r="J9" s="48"/>
      <c r="K9" s="48"/>
      <c r="L9" s="48"/>
      <c r="M9" s="48"/>
    </row>
    <row r="10" spans="1:13" ht="15" customHeight="1" x14ac:dyDescent="0.25">
      <c r="A10" s="404" t="s">
        <v>10</v>
      </c>
      <c r="B10" s="332">
        <v>10468080</v>
      </c>
      <c r="C10" s="332">
        <v>10780560</v>
      </c>
      <c r="D10" s="332">
        <v>10780560</v>
      </c>
      <c r="E10" s="326"/>
      <c r="F10" s="88"/>
      <c r="G10" s="88"/>
      <c r="H10" s="88"/>
      <c r="I10" s="48"/>
      <c r="J10" s="48"/>
      <c r="K10" s="48"/>
      <c r="L10" s="48"/>
      <c r="M10" s="48"/>
    </row>
    <row r="11" spans="1:13" ht="15" customHeight="1" x14ac:dyDescent="0.25">
      <c r="A11" s="404" t="s">
        <v>11</v>
      </c>
      <c r="B11" s="332">
        <v>18436320</v>
      </c>
      <c r="C11" s="332">
        <v>18748800</v>
      </c>
      <c r="D11" s="332">
        <v>18748800</v>
      </c>
      <c r="E11" s="326"/>
      <c r="F11" s="88"/>
      <c r="G11" s="88"/>
      <c r="H11" s="88"/>
      <c r="I11" s="48"/>
      <c r="J11" s="48"/>
      <c r="K11" s="48"/>
      <c r="L11" s="48"/>
      <c r="M11" s="48"/>
    </row>
    <row r="12" spans="1:13" ht="15" customHeight="1" x14ac:dyDescent="0.25">
      <c r="A12" s="404" t="s">
        <v>12</v>
      </c>
      <c r="B12" s="332">
        <v>76245120</v>
      </c>
      <c r="C12" s="332">
        <v>61714800</v>
      </c>
      <c r="D12" s="332">
        <v>61714800</v>
      </c>
      <c r="E12" s="326"/>
      <c r="F12" s="88"/>
      <c r="G12" s="88"/>
      <c r="H12" s="88"/>
      <c r="I12" s="48"/>
      <c r="J12" s="48"/>
      <c r="K12" s="48"/>
      <c r="L12" s="48"/>
      <c r="M12" s="48"/>
    </row>
    <row r="13" spans="1:13" ht="15" customHeight="1" x14ac:dyDescent="0.25">
      <c r="A13" s="404" t="s">
        <v>13</v>
      </c>
      <c r="B13" s="332">
        <v>19373760</v>
      </c>
      <c r="C13" s="332">
        <v>19686240</v>
      </c>
      <c r="D13" s="332">
        <v>19686240</v>
      </c>
      <c r="E13" s="326"/>
      <c r="F13" s="88"/>
      <c r="G13" s="88"/>
      <c r="H13" s="88"/>
      <c r="I13" s="48"/>
      <c r="J13" s="48"/>
      <c r="K13" s="48"/>
      <c r="L13" s="48"/>
      <c r="M13" s="48"/>
    </row>
    <row r="14" spans="1:13" ht="15" customHeight="1" x14ac:dyDescent="0.25">
      <c r="A14" s="404" t="s">
        <v>14</v>
      </c>
      <c r="B14" s="332">
        <v>10936800</v>
      </c>
      <c r="C14" s="332">
        <v>11249280</v>
      </c>
      <c r="D14" s="332">
        <v>11249280</v>
      </c>
      <c r="E14" s="326"/>
      <c r="F14" s="88"/>
      <c r="G14" s="88"/>
      <c r="H14" s="88"/>
      <c r="I14" s="48"/>
      <c r="J14" s="48"/>
      <c r="K14" s="48"/>
      <c r="L14" s="48"/>
      <c r="M14" s="48"/>
    </row>
    <row r="15" spans="1:13" ht="15" customHeight="1" x14ac:dyDescent="0.25">
      <c r="A15" s="404" t="s">
        <v>15</v>
      </c>
      <c r="B15" s="332">
        <v>15311520</v>
      </c>
      <c r="C15" s="332">
        <v>15624000</v>
      </c>
      <c r="D15" s="332">
        <v>15624000</v>
      </c>
      <c r="E15" s="326"/>
      <c r="F15" s="88"/>
      <c r="G15" s="88"/>
      <c r="H15" s="88"/>
      <c r="I15" s="48"/>
      <c r="J15" s="48"/>
      <c r="K15" s="48"/>
      <c r="L15" s="48"/>
      <c r="M15" s="48"/>
    </row>
    <row r="16" spans="1:13" ht="15" customHeight="1" x14ac:dyDescent="0.25">
      <c r="A16" s="404" t="s">
        <v>16</v>
      </c>
      <c r="B16" s="332">
        <v>51090480</v>
      </c>
      <c r="C16" s="332">
        <v>46403280</v>
      </c>
      <c r="D16" s="332">
        <v>46403280</v>
      </c>
      <c r="E16" s="326"/>
      <c r="F16" s="88"/>
      <c r="G16" s="88"/>
      <c r="H16" s="88"/>
      <c r="I16" s="48"/>
      <c r="J16" s="48"/>
      <c r="K16" s="48"/>
      <c r="L16" s="48"/>
      <c r="M16" s="48"/>
    </row>
    <row r="17" spans="1:13" ht="15" customHeight="1" x14ac:dyDescent="0.25">
      <c r="A17" s="404" t="s">
        <v>17</v>
      </c>
      <c r="B17" s="332">
        <v>10155600</v>
      </c>
      <c r="C17" s="332">
        <v>10468080</v>
      </c>
      <c r="D17" s="332">
        <v>10468080</v>
      </c>
      <c r="E17" s="326"/>
      <c r="F17" s="88"/>
      <c r="G17" s="88"/>
      <c r="H17" s="88"/>
      <c r="I17" s="48"/>
      <c r="J17" s="48"/>
      <c r="K17" s="48"/>
      <c r="L17" s="48"/>
      <c r="M17" s="48"/>
    </row>
    <row r="18" spans="1:13" ht="15" customHeight="1" x14ac:dyDescent="0.25">
      <c r="A18" s="404" t="s">
        <v>18</v>
      </c>
      <c r="B18" s="332">
        <v>32810400</v>
      </c>
      <c r="C18" s="332">
        <v>33122880</v>
      </c>
      <c r="D18" s="332">
        <v>33122880</v>
      </c>
      <c r="E18" s="326"/>
      <c r="F18" s="88"/>
      <c r="G18" s="88"/>
      <c r="H18" s="88"/>
      <c r="I18" s="48"/>
      <c r="J18" s="48"/>
      <c r="K18" s="48"/>
      <c r="L18" s="48"/>
      <c r="M18" s="48"/>
    </row>
    <row r="19" spans="1:13" ht="15" customHeight="1" x14ac:dyDescent="0.25">
      <c r="A19" s="404" t="s">
        <v>19</v>
      </c>
      <c r="B19" s="332">
        <v>13592880</v>
      </c>
      <c r="C19" s="332">
        <v>13905360</v>
      </c>
      <c r="D19" s="332">
        <v>13905360</v>
      </c>
      <c r="E19" s="326"/>
      <c r="F19" s="88"/>
      <c r="G19" s="88"/>
      <c r="H19" s="88"/>
      <c r="I19" s="48"/>
      <c r="J19" s="48"/>
      <c r="K19" s="48"/>
      <c r="L19" s="48"/>
      <c r="M19" s="48"/>
    </row>
    <row r="20" spans="1:13" ht="15" customHeight="1" x14ac:dyDescent="0.25">
      <c r="A20" s="404" t="s">
        <v>20</v>
      </c>
      <c r="B20" s="332">
        <v>30779280</v>
      </c>
      <c r="C20" s="332">
        <v>31091760</v>
      </c>
      <c r="D20" s="332">
        <v>31091760</v>
      </c>
      <c r="E20" s="326"/>
      <c r="F20" s="88"/>
      <c r="G20" s="88"/>
      <c r="H20" s="88"/>
      <c r="I20" s="48"/>
      <c r="J20" s="48"/>
      <c r="K20" s="48"/>
      <c r="L20" s="48"/>
      <c r="M20" s="48"/>
    </row>
    <row r="21" spans="1:13" ht="15" customHeight="1" x14ac:dyDescent="0.25">
      <c r="A21" s="404" t="s">
        <v>21</v>
      </c>
      <c r="B21" s="332">
        <v>14530320</v>
      </c>
      <c r="C21" s="332">
        <v>14842800</v>
      </c>
      <c r="D21" s="332">
        <v>14842800</v>
      </c>
      <c r="E21" s="326"/>
      <c r="F21" s="88"/>
      <c r="G21" s="88"/>
      <c r="H21" s="88"/>
      <c r="I21" s="48"/>
      <c r="J21" s="48"/>
      <c r="K21" s="48"/>
      <c r="L21" s="48"/>
      <c r="M21" s="48"/>
    </row>
    <row r="22" spans="1:13" ht="15" customHeight="1" x14ac:dyDescent="0.25">
      <c r="A22" s="404" t="s">
        <v>22</v>
      </c>
      <c r="B22" s="332">
        <v>29998080</v>
      </c>
      <c r="C22" s="332">
        <v>30310560</v>
      </c>
      <c r="D22" s="332">
        <v>30310560</v>
      </c>
      <c r="E22" s="326"/>
      <c r="F22" s="88"/>
      <c r="G22" s="88"/>
      <c r="H22" s="88"/>
      <c r="I22" s="48"/>
      <c r="J22" s="48"/>
      <c r="K22" s="48"/>
      <c r="L22" s="48"/>
      <c r="M22" s="48"/>
    </row>
    <row r="23" spans="1:13" ht="15.6" customHeight="1" x14ac:dyDescent="0.25">
      <c r="A23" s="404" t="s">
        <v>23</v>
      </c>
      <c r="B23" s="332">
        <v>24217200</v>
      </c>
      <c r="C23" s="332">
        <v>24529680</v>
      </c>
      <c r="D23" s="332">
        <v>24529680</v>
      </c>
      <c r="E23" s="326"/>
      <c r="F23" s="88"/>
      <c r="G23" s="88"/>
      <c r="H23" s="88"/>
      <c r="I23" s="48"/>
      <c r="J23" s="48"/>
      <c r="K23" s="48"/>
      <c r="L23" s="48"/>
      <c r="M23" s="48"/>
    </row>
    <row r="24" spans="1:13" ht="15" customHeight="1" x14ac:dyDescent="0.25">
      <c r="A24" s="404" t="s">
        <v>24</v>
      </c>
      <c r="B24" s="332">
        <v>18748800</v>
      </c>
      <c r="C24" s="332">
        <v>19061280</v>
      </c>
      <c r="D24" s="332">
        <v>19061280</v>
      </c>
      <c r="E24" s="326"/>
      <c r="F24" s="88"/>
      <c r="G24" s="88"/>
      <c r="H24" s="88"/>
      <c r="I24" s="48"/>
      <c r="J24" s="48"/>
      <c r="K24" s="48"/>
      <c r="L24" s="48"/>
      <c r="M24" s="48"/>
    </row>
    <row r="25" spans="1:13" ht="15" customHeight="1" x14ac:dyDescent="0.25">
      <c r="A25" s="404" t="s">
        <v>25</v>
      </c>
      <c r="B25" s="332">
        <v>14530320</v>
      </c>
      <c r="C25" s="332">
        <v>14842800</v>
      </c>
      <c r="D25" s="332">
        <v>14842800</v>
      </c>
      <c r="E25" s="326"/>
      <c r="F25" s="88"/>
      <c r="G25" s="88"/>
      <c r="H25" s="88"/>
      <c r="I25" s="48"/>
      <c r="J25" s="48"/>
      <c r="K25" s="48"/>
      <c r="L25" s="48"/>
      <c r="M25" s="48"/>
    </row>
    <row r="26" spans="1:13" ht="15" customHeight="1" x14ac:dyDescent="0.25">
      <c r="A26" s="404" t="s">
        <v>26</v>
      </c>
      <c r="B26" s="332">
        <v>19998720</v>
      </c>
      <c r="C26" s="332">
        <v>20311200</v>
      </c>
      <c r="D26" s="332">
        <v>20311200</v>
      </c>
      <c r="E26" s="326"/>
      <c r="F26" s="88"/>
      <c r="G26" s="88"/>
      <c r="H26" s="88"/>
      <c r="I26" s="48"/>
      <c r="J26" s="48"/>
      <c r="K26" s="48"/>
      <c r="L26" s="48"/>
      <c r="M26" s="48"/>
    </row>
    <row r="27" spans="1:13" ht="15" customHeight="1" x14ac:dyDescent="0.25">
      <c r="A27" s="404" t="s">
        <v>27</v>
      </c>
      <c r="B27" s="332">
        <v>27029520</v>
      </c>
      <c r="C27" s="332">
        <v>27342000</v>
      </c>
      <c r="D27" s="332">
        <v>27342000</v>
      </c>
      <c r="E27" s="326"/>
      <c r="F27" s="88"/>
      <c r="G27" s="88"/>
      <c r="H27" s="88"/>
      <c r="I27" s="48"/>
      <c r="J27" s="48"/>
      <c r="K27" s="48"/>
      <c r="L27" s="48"/>
      <c r="M27" s="48"/>
    </row>
    <row r="28" spans="1:13" ht="15" customHeight="1" x14ac:dyDescent="0.25">
      <c r="A28" s="404" t="s">
        <v>28</v>
      </c>
      <c r="B28" s="332">
        <v>36247680</v>
      </c>
      <c r="C28" s="332">
        <v>36560160</v>
      </c>
      <c r="D28" s="332">
        <v>36560160</v>
      </c>
      <c r="E28" s="326"/>
      <c r="F28" s="88"/>
      <c r="G28" s="88"/>
      <c r="H28" s="88"/>
      <c r="I28" s="48"/>
      <c r="J28" s="48"/>
      <c r="K28" s="48"/>
      <c r="L28" s="48"/>
      <c r="M28" s="48"/>
    </row>
    <row r="29" spans="1:13" ht="15" customHeight="1" x14ac:dyDescent="0.25">
      <c r="A29" s="404" t="s">
        <v>29</v>
      </c>
      <c r="B29" s="332">
        <v>42341040</v>
      </c>
      <c r="C29" s="332">
        <v>42653520</v>
      </c>
      <c r="D29" s="332">
        <v>42653520</v>
      </c>
      <c r="E29" s="326"/>
      <c r="F29" s="88"/>
      <c r="G29" s="88"/>
      <c r="H29" s="88"/>
      <c r="I29" s="48"/>
      <c r="J29" s="48"/>
      <c r="K29" s="48"/>
      <c r="L29" s="48"/>
      <c r="M29" s="48"/>
    </row>
    <row r="30" spans="1:13" ht="15" customHeight="1" x14ac:dyDescent="0.25">
      <c r="A30" s="404" t="s">
        <v>30</v>
      </c>
      <c r="B30" s="332">
        <v>8593200</v>
      </c>
      <c r="C30" s="332">
        <v>8905680</v>
      </c>
      <c r="D30" s="332">
        <v>8905680</v>
      </c>
      <c r="E30" s="326"/>
      <c r="F30" s="88"/>
      <c r="G30" s="88"/>
      <c r="H30" s="88"/>
      <c r="I30" s="48"/>
      <c r="J30" s="48"/>
      <c r="K30" s="48"/>
      <c r="L30" s="48"/>
      <c r="M30" s="48"/>
    </row>
    <row r="31" spans="1:13" ht="15.75" x14ac:dyDescent="0.25">
      <c r="A31" s="404" t="s">
        <v>31</v>
      </c>
      <c r="B31" s="332">
        <v>18748800</v>
      </c>
      <c r="C31" s="332">
        <v>19061280</v>
      </c>
      <c r="D31" s="332">
        <v>19061280</v>
      </c>
      <c r="E31" s="326"/>
      <c r="F31" s="88"/>
      <c r="G31" s="88"/>
      <c r="H31" s="88"/>
      <c r="I31" s="48"/>
      <c r="J31" s="48"/>
      <c r="K31" s="48"/>
      <c r="L31" s="48"/>
      <c r="M31" s="48"/>
    </row>
    <row r="32" spans="1:13" ht="15" customHeight="1" x14ac:dyDescent="0.25">
      <c r="A32" s="404" t="s">
        <v>32</v>
      </c>
      <c r="B32" s="332">
        <v>34529040</v>
      </c>
      <c r="C32" s="332">
        <v>34841520</v>
      </c>
      <c r="D32" s="332">
        <v>34841520</v>
      </c>
      <c r="E32" s="326"/>
      <c r="F32" s="88"/>
      <c r="G32" s="88"/>
      <c r="H32" s="88"/>
      <c r="I32" s="48"/>
      <c r="J32" s="48"/>
      <c r="K32" s="48"/>
      <c r="L32" s="48"/>
      <c r="M32" s="48"/>
    </row>
    <row r="33" spans="1:13" ht="15" customHeight="1" x14ac:dyDescent="0.25">
      <c r="A33" s="404" t="s">
        <v>33</v>
      </c>
      <c r="B33" s="332">
        <v>16561440</v>
      </c>
      <c r="C33" s="332">
        <v>16873920</v>
      </c>
      <c r="D33" s="332">
        <v>16873920</v>
      </c>
      <c r="E33" s="326"/>
      <c r="F33" s="88"/>
      <c r="G33" s="88"/>
      <c r="H33" s="88"/>
      <c r="I33" s="48"/>
      <c r="J33" s="48"/>
      <c r="K33" s="48"/>
      <c r="L33" s="48"/>
      <c r="M33" s="48"/>
    </row>
    <row r="34" spans="1:13" ht="15" customHeight="1" x14ac:dyDescent="0.25">
      <c r="A34" s="404" t="s">
        <v>34</v>
      </c>
      <c r="B34" s="332">
        <v>26248320</v>
      </c>
      <c r="C34" s="332">
        <v>28591920</v>
      </c>
      <c r="D34" s="332">
        <v>28591920</v>
      </c>
      <c r="E34" s="326"/>
      <c r="F34" s="88"/>
      <c r="G34" s="88"/>
      <c r="H34" s="88"/>
      <c r="I34" s="48"/>
      <c r="J34" s="48"/>
      <c r="K34" s="48"/>
      <c r="L34" s="48"/>
      <c r="M34" s="48"/>
    </row>
    <row r="35" spans="1:13" ht="15.75" x14ac:dyDescent="0.25">
      <c r="A35" s="404" t="s">
        <v>35</v>
      </c>
      <c r="B35" s="332">
        <v>24060960</v>
      </c>
      <c r="C35" s="332">
        <v>24373440</v>
      </c>
      <c r="D35" s="332">
        <v>24373440</v>
      </c>
      <c r="E35" s="326"/>
      <c r="F35" s="88"/>
      <c r="G35" s="88"/>
      <c r="H35" s="88"/>
      <c r="I35" s="48"/>
      <c r="J35" s="48"/>
      <c r="K35" s="48"/>
      <c r="L35" s="48"/>
      <c r="M35" s="48"/>
    </row>
    <row r="36" spans="1:13" ht="15" customHeight="1" x14ac:dyDescent="0.25">
      <c r="A36" s="404" t="s">
        <v>36</v>
      </c>
      <c r="B36" s="332">
        <v>29216880</v>
      </c>
      <c r="C36" s="332">
        <v>29529360</v>
      </c>
      <c r="D36" s="332">
        <v>29529360</v>
      </c>
      <c r="E36" s="326"/>
      <c r="F36" s="88"/>
      <c r="G36" s="88"/>
      <c r="H36" s="88"/>
      <c r="I36" s="48"/>
      <c r="J36" s="48"/>
      <c r="K36" s="48"/>
      <c r="L36" s="48"/>
      <c r="M36" s="48"/>
    </row>
    <row r="37" spans="1:13" ht="15" customHeight="1" x14ac:dyDescent="0.25">
      <c r="A37" s="404" t="s">
        <v>37</v>
      </c>
      <c r="B37" s="332"/>
      <c r="C37" s="332">
        <v>48512580</v>
      </c>
      <c r="D37" s="332">
        <v>57574480</v>
      </c>
      <c r="E37" s="326"/>
      <c r="F37" s="88"/>
      <c r="G37" s="88"/>
      <c r="H37" s="88"/>
      <c r="I37" s="48"/>
      <c r="J37" s="48"/>
      <c r="K37" s="48"/>
      <c r="L37" s="48"/>
      <c r="M37" s="48"/>
    </row>
    <row r="38" spans="1:13" ht="15" customHeight="1" x14ac:dyDescent="0.25">
      <c r="A38" s="406" t="s">
        <v>188</v>
      </c>
      <c r="B38" s="407">
        <f>SUM(B6:B37)</f>
        <v>1017356760</v>
      </c>
      <c r="C38" s="407">
        <f t="shared" ref="C38:D38" si="1">SUM(C6:C37)</f>
        <v>1022590860</v>
      </c>
      <c r="D38" s="407">
        <f t="shared" si="1"/>
        <v>1031652760</v>
      </c>
      <c r="E38" s="326"/>
      <c r="F38" s="88"/>
      <c r="G38" s="88"/>
      <c r="H38" s="88"/>
      <c r="I38" s="48"/>
      <c r="J38" s="48"/>
      <c r="K38" s="48"/>
      <c r="L38" s="48"/>
      <c r="M38" s="48"/>
    </row>
    <row r="39" spans="1:13" ht="15" customHeight="1" x14ac:dyDescent="0.25">
      <c r="B39" s="367"/>
      <c r="C39" s="415"/>
      <c r="D39" s="415"/>
      <c r="E39" s="326"/>
      <c r="F39" s="88"/>
      <c r="G39" s="88"/>
      <c r="H39" s="88"/>
      <c r="I39" s="48"/>
      <c r="J39" s="48"/>
      <c r="K39" s="48"/>
      <c r="L39" s="48"/>
      <c r="M39" s="48"/>
    </row>
    <row r="40" spans="1:13" x14ac:dyDescent="0.25">
      <c r="E40" s="326"/>
      <c r="F40" s="88"/>
      <c r="G40" s="88"/>
      <c r="H40" s="88"/>
      <c r="I40" s="48"/>
      <c r="J40" s="48"/>
      <c r="K40" s="48"/>
      <c r="L40" s="48"/>
      <c r="M40" s="48"/>
    </row>
    <row r="41" spans="1:13" ht="15" customHeight="1" x14ac:dyDescent="0.25">
      <c r="E41" s="326"/>
      <c r="F41" s="88"/>
      <c r="G41" s="88"/>
      <c r="H41" s="88"/>
      <c r="I41" s="48"/>
      <c r="J41" s="48"/>
      <c r="K41" s="48"/>
      <c r="L41" s="48"/>
      <c r="M41" s="48"/>
    </row>
    <row r="42" spans="1:13" ht="15" customHeight="1" x14ac:dyDescent="0.25">
      <c r="E42" s="326"/>
      <c r="F42" s="88"/>
      <c r="G42" s="88"/>
      <c r="H42" s="88"/>
      <c r="I42" s="48"/>
      <c r="J42" s="48"/>
      <c r="K42" s="48"/>
      <c r="L42" s="48"/>
      <c r="M42" s="48"/>
    </row>
    <row r="43" spans="1:13" ht="15" customHeight="1" x14ac:dyDescent="0.25">
      <c r="E43" s="326"/>
      <c r="F43" s="88"/>
      <c r="G43" s="88"/>
      <c r="H43" s="88"/>
      <c r="I43" s="48"/>
      <c r="J43" s="48"/>
      <c r="K43" s="48"/>
      <c r="L43" s="48"/>
      <c r="M43" s="48"/>
    </row>
    <row r="44" spans="1:13" ht="15" customHeight="1" x14ac:dyDescent="0.25">
      <c r="E44" s="326"/>
      <c r="F44" s="88"/>
      <c r="G44" s="88"/>
      <c r="H44" s="88"/>
      <c r="I44" s="48"/>
      <c r="J44" s="48"/>
      <c r="K44" s="48"/>
      <c r="L44" s="48"/>
      <c r="M44" s="48"/>
    </row>
    <row r="45" spans="1:13" x14ac:dyDescent="0.25">
      <c r="E45" s="326"/>
      <c r="F45" s="88"/>
      <c r="G45" s="88"/>
      <c r="H45" s="88"/>
      <c r="I45" s="48"/>
      <c r="J45" s="48"/>
      <c r="K45" s="48"/>
      <c r="L45" s="48"/>
      <c r="M45" s="48"/>
    </row>
    <row r="46" spans="1:13" ht="15" customHeight="1" x14ac:dyDescent="0.25">
      <c r="E46" s="326"/>
      <c r="F46" s="88"/>
      <c r="G46" s="88"/>
      <c r="H46" s="88"/>
      <c r="I46" s="48"/>
      <c r="J46" s="48"/>
      <c r="K46" s="48"/>
      <c r="L46" s="48"/>
      <c r="M46" s="48"/>
    </row>
    <row r="47" spans="1:13" ht="15" customHeight="1" x14ac:dyDescent="0.25">
      <c r="E47" s="326"/>
      <c r="F47" s="88"/>
      <c r="G47" s="88"/>
      <c r="H47" s="88"/>
      <c r="I47" s="48"/>
      <c r="J47" s="48"/>
      <c r="K47" s="48"/>
      <c r="L47" s="48"/>
      <c r="M47" s="48"/>
    </row>
    <row r="48" spans="1:13" ht="15" customHeight="1" x14ac:dyDescent="0.25">
      <c r="E48" s="326"/>
      <c r="F48" s="88"/>
      <c r="G48" s="88"/>
      <c r="H48" s="88"/>
      <c r="I48" s="48"/>
      <c r="J48" s="48"/>
      <c r="K48" s="48"/>
      <c r="L48" s="48"/>
      <c r="M48" s="48"/>
    </row>
    <row r="49" spans="5:13" ht="15" customHeight="1" x14ac:dyDescent="0.25">
      <c r="E49" s="326"/>
      <c r="F49" s="88"/>
      <c r="G49" s="88"/>
      <c r="H49" s="88"/>
      <c r="I49" s="48"/>
      <c r="J49" s="48"/>
      <c r="K49" s="48"/>
      <c r="L49" s="48"/>
      <c r="M49" s="48"/>
    </row>
    <row r="50" spans="5:13" ht="15" customHeight="1" x14ac:dyDescent="0.25">
      <c r="E50" s="326"/>
      <c r="F50" s="88"/>
      <c r="G50" s="88"/>
      <c r="H50" s="88"/>
      <c r="I50" s="48"/>
      <c r="J50" s="48"/>
      <c r="K50" s="48"/>
      <c r="L50" s="48"/>
      <c r="M50" s="48"/>
    </row>
    <row r="51" spans="5:13" ht="15" customHeight="1" x14ac:dyDescent="0.25">
      <c r="E51" s="326"/>
      <c r="F51" s="88"/>
      <c r="G51" s="88"/>
      <c r="H51" s="88"/>
      <c r="I51" s="48"/>
      <c r="J51" s="48"/>
      <c r="K51" s="48"/>
      <c r="L51" s="48"/>
      <c r="M51" s="48"/>
    </row>
    <row r="52" spans="5:13" ht="15" customHeight="1" x14ac:dyDescent="0.25">
      <c r="E52" s="326"/>
      <c r="F52" s="88"/>
      <c r="G52" s="88"/>
      <c r="H52" s="88"/>
      <c r="I52" s="48"/>
      <c r="J52" s="48"/>
      <c r="K52" s="48"/>
      <c r="L52" s="48"/>
      <c r="M52" s="48"/>
    </row>
    <row r="53" spans="5:13" ht="15" customHeight="1" x14ac:dyDescent="0.25">
      <c r="E53" s="326"/>
      <c r="F53" s="88"/>
      <c r="G53" s="88"/>
      <c r="H53" s="88"/>
      <c r="I53" s="48"/>
      <c r="J53" s="48"/>
      <c r="K53" s="48"/>
      <c r="L53" s="48"/>
      <c r="M53" s="48"/>
    </row>
    <row r="54" spans="5:13" ht="15" customHeight="1" x14ac:dyDescent="0.25">
      <c r="E54" s="326"/>
      <c r="F54" s="88"/>
      <c r="G54" s="88"/>
      <c r="H54" s="88"/>
      <c r="I54" s="48"/>
      <c r="J54" s="48"/>
      <c r="K54" s="48"/>
      <c r="L54" s="48"/>
      <c r="M54" s="48"/>
    </row>
    <row r="55" spans="5:13" ht="15" customHeight="1" x14ac:dyDescent="0.25">
      <c r="E55" s="326"/>
      <c r="F55" s="88"/>
      <c r="G55" s="88"/>
      <c r="H55" s="88"/>
      <c r="I55" s="48"/>
      <c r="J55" s="48"/>
      <c r="K55" s="48"/>
      <c r="L55" s="48"/>
      <c r="M55" s="48"/>
    </row>
    <row r="56" spans="5:13" ht="15" customHeight="1" x14ac:dyDescent="0.25">
      <c r="E56" s="326"/>
      <c r="F56" s="88"/>
      <c r="G56" s="88"/>
      <c r="H56" s="88"/>
      <c r="I56" s="48"/>
      <c r="J56" s="48"/>
      <c r="K56" s="48"/>
      <c r="L56" s="48"/>
      <c r="M56" s="48"/>
    </row>
    <row r="57" spans="5:13" ht="15" customHeight="1" x14ac:dyDescent="0.25">
      <c r="E57" s="326"/>
      <c r="F57" s="88"/>
      <c r="G57" s="88"/>
      <c r="H57" s="88"/>
      <c r="I57" s="48"/>
      <c r="J57" s="48"/>
      <c r="K57" s="48"/>
      <c r="L57" s="48"/>
      <c r="M57" s="48"/>
    </row>
    <row r="58" spans="5:13" ht="15" customHeight="1" x14ac:dyDescent="0.25">
      <c r="E58" s="326"/>
      <c r="F58" s="88"/>
      <c r="G58" s="88"/>
      <c r="H58" s="88"/>
      <c r="I58" s="48"/>
      <c r="J58" s="48"/>
      <c r="K58" s="48"/>
      <c r="L58" s="48"/>
      <c r="M58" s="48"/>
    </row>
    <row r="59" spans="5:13" ht="15" customHeight="1" x14ac:dyDescent="0.25">
      <c r="E59" s="326"/>
      <c r="F59" s="88"/>
      <c r="G59" s="88"/>
      <c r="H59" s="88"/>
      <c r="I59" s="48"/>
      <c r="J59" s="48"/>
      <c r="K59" s="48"/>
      <c r="L59" s="48"/>
      <c r="M59" s="48"/>
    </row>
    <row r="60" spans="5:13" x14ac:dyDescent="0.25">
      <c r="E60" s="326"/>
      <c r="F60" s="88"/>
      <c r="G60" s="88"/>
      <c r="H60" s="88"/>
      <c r="I60" s="48"/>
      <c r="J60" s="48"/>
      <c r="K60" s="48"/>
      <c r="L60" s="48"/>
      <c r="M60" s="48"/>
    </row>
    <row r="61" spans="5:13" ht="15" customHeight="1" x14ac:dyDescent="0.25">
      <c r="E61" s="326"/>
      <c r="F61" s="88"/>
      <c r="G61" s="88"/>
      <c r="H61" s="88"/>
      <c r="I61" s="48"/>
      <c r="J61" s="48"/>
      <c r="K61" s="48"/>
      <c r="L61" s="48"/>
      <c r="M61" s="48"/>
    </row>
    <row r="62" spans="5:13" ht="15" customHeight="1" x14ac:dyDescent="0.25">
      <c r="E62" s="326"/>
      <c r="F62" s="88"/>
      <c r="G62" s="88"/>
      <c r="H62" s="88"/>
      <c r="I62" s="48"/>
      <c r="J62" s="48"/>
      <c r="K62" s="48"/>
      <c r="L62" s="48"/>
      <c r="M62" s="48"/>
    </row>
    <row r="63" spans="5:13" ht="15" customHeight="1" x14ac:dyDescent="0.25">
      <c r="E63" s="326"/>
      <c r="F63" s="88"/>
      <c r="G63" s="88"/>
      <c r="H63" s="88"/>
      <c r="I63" s="48"/>
      <c r="J63" s="48"/>
      <c r="K63" s="48"/>
      <c r="L63" s="48"/>
      <c r="M63" s="48"/>
    </row>
    <row r="64" spans="5:13" ht="15" customHeight="1" x14ac:dyDescent="0.25">
      <c r="E64" s="326"/>
      <c r="F64" s="88"/>
      <c r="G64" s="88"/>
      <c r="H64" s="88"/>
      <c r="I64" s="48"/>
      <c r="J64" s="48"/>
      <c r="K64" s="48"/>
      <c r="L64" s="48"/>
      <c r="M64" s="48"/>
    </row>
    <row r="65" spans="5:13" ht="15" customHeight="1" x14ac:dyDescent="0.25">
      <c r="E65" s="326"/>
      <c r="F65" s="88"/>
      <c r="G65" s="88"/>
      <c r="H65" s="88"/>
      <c r="I65" s="48"/>
      <c r="J65" s="48"/>
      <c r="K65" s="48"/>
      <c r="L65" s="48"/>
      <c r="M65" s="48"/>
    </row>
    <row r="66" spans="5:13" ht="15" customHeight="1" x14ac:dyDescent="0.25">
      <c r="E66" s="326"/>
      <c r="F66" s="88"/>
      <c r="G66" s="88"/>
      <c r="H66" s="88"/>
      <c r="I66" s="48"/>
      <c r="J66" s="48"/>
      <c r="K66" s="48"/>
      <c r="L66" s="48"/>
      <c r="M66" s="48"/>
    </row>
    <row r="67" spans="5:13" ht="15" customHeight="1" x14ac:dyDescent="0.25">
      <c r="E67" s="326"/>
      <c r="F67" s="88"/>
      <c r="G67" s="88"/>
      <c r="H67" s="88"/>
      <c r="I67" s="48"/>
      <c r="J67" s="48"/>
      <c r="K67" s="48"/>
      <c r="L67" s="48"/>
      <c r="M67" s="48"/>
    </row>
    <row r="68" spans="5:13" ht="15" customHeight="1" x14ac:dyDescent="0.25">
      <c r="E68" s="326"/>
      <c r="F68" s="88"/>
      <c r="G68" s="88"/>
      <c r="H68" s="88"/>
      <c r="I68" s="48"/>
      <c r="J68" s="48"/>
      <c r="K68" s="48"/>
      <c r="L68" s="48"/>
      <c r="M68" s="48"/>
    </row>
    <row r="69" spans="5:13" ht="15" customHeight="1" x14ac:dyDescent="0.25">
      <c r="E69" s="326"/>
      <c r="F69" s="88"/>
      <c r="G69" s="88"/>
      <c r="H69" s="88"/>
      <c r="I69" s="48"/>
      <c r="J69" s="48"/>
      <c r="K69" s="48"/>
      <c r="L69" s="48"/>
      <c r="M69" s="48"/>
    </row>
    <row r="70" spans="5:13" x14ac:dyDescent="0.25">
      <c r="E70" s="326"/>
      <c r="F70" s="88"/>
      <c r="G70" s="88"/>
      <c r="H70" s="88"/>
      <c r="I70" s="48"/>
      <c r="J70" s="48"/>
      <c r="K70" s="48"/>
      <c r="L70" s="48"/>
      <c r="M70" s="48"/>
    </row>
    <row r="71" spans="5:13" ht="15" customHeight="1" x14ac:dyDescent="0.25">
      <c r="E71" s="326"/>
      <c r="F71" s="88"/>
      <c r="G71" s="88"/>
      <c r="H71" s="88"/>
      <c r="I71" s="48"/>
      <c r="J71" s="48"/>
      <c r="K71" s="48"/>
      <c r="L71" s="48"/>
      <c r="M71" s="48"/>
    </row>
    <row r="72" spans="5:13" x14ac:dyDescent="0.25">
      <c r="E72" s="326"/>
      <c r="F72" s="88"/>
      <c r="G72" s="88"/>
      <c r="H72" s="88"/>
      <c r="I72" s="48"/>
      <c r="J72" s="48"/>
      <c r="K72" s="48"/>
      <c r="L72" s="48"/>
      <c r="M72" s="48"/>
    </row>
    <row r="73" spans="5:13" ht="15" customHeight="1" x14ac:dyDescent="0.25">
      <c r="E73" s="326"/>
      <c r="F73" s="88"/>
      <c r="G73" s="88"/>
      <c r="H73" s="88"/>
      <c r="I73" s="48"/>
      <c r="J73" s="48"/>
      <c r="K73" s="48"/>
      <c r="L73" s="48"/>
      <c r="M73" s="48"/>
    </row>
    <row r="74" spans="5:13" ht="15" customHeight="1" x14ac:dyDescent="0.25">
      <c r="E74" s="326"/>
      <c r="F74" s="88"/>
      <c r="G74" s="88"/>
      <c r="H74" s="88"/>
      <c r="I74" s="48"/>
      <c r="J74" s="48"/>
      <c r="K74" s="48"/>
      <c r="L74" s="48"/>
      <c r="M74" s="48"/>
    </row>
    <row r="75" spans="5:13" x14ac:dyDescent="0.25">
      <c r="E75" s="326"/>
      <c r="F75" s="88"/>
      <c r="G75" s="88"/>
      <c r="H75" s="88"/>
      <c r="I75" s="48"/>
      <c r="J75" s="48"/>
      <c r="K75" s="48"/>
      <c r="L75" s="48"/>
      <c r="M75" s="48"/>
    </row>
    <row r="76" spans="5:13" ht="15" customHeight="1" x14ac:dyDescent="0.25">
      <c r="E76" s="326"/>
      <c r="F76" s="88"/>
      <c r="G76" s="88"/>
      <c r="H76" s="88"/>
      <c r="I76" s="48"/>
      <c r="J76" s="48"/>
      <c r="K76" s="48"/>
      <c r="L76" s="48"/>
      <c r="M76" s="48"/>
    </row>
    <row r="77" spans="5:13" ht="15" customHeight="1" x14ac:dyDescent="0.25">
      <c r="E77" s="326"/>
      <c r="F77" s="88"/>
      <c r="G77" s="88"/>
      <c r="H77" s="88"/>
      <c r="I77" s="48"/>
      <c r="J77" s="48"/>
      <c r="K77" s="48"/>
      <c r="L77" s="48"/>
      <c r="M77" s="48"/>
    </row>
    <row r="78" spans="5:13" ht="15" customHeight="1" x14ac:dyDescent="0.25">
      <c r="E78" s="326"/>
      <c r="F78" s="88"/>
      <c r="G78" s="88"/>
      <c r="H78" s="88"/>
      <c r="I78" s="48"/>
      <c r="J78" s="48"/>
      <c r="K78" s="48"/>
      <c r="L78" s="48"/>
      <c r="M78" s="48"/>
    </row>
    <row r="79" spans="5:13" ht="15" customHeight="1" x14ac:dyDescent="0.25">
      <c r="E79" s="326"/>
      <c r="F79" s="88"/>
      <c r="G79" s="88"/>
      <c r="H79" s="88"/>
      <c r="I79" s="48"/>
      <c r="J79" s="48"/>
      <c r="K79" s="48"/>
      <c r="L79" s="48"/>
      <c r="M79" s="48"/>
    </row>
    <row r="80" spans="5:13" ht="15" customHeight="1" x14ac:dyDescent="0.25">
      <c r="E80" s="326"/>
      <c r="F80" s="88"/>
      <c r="G80" s="88"/>
      <c r="H80" s="88"/>
      <c r="I80" s="48"/>
      <c r="J80" s="48"/>
      <c r="K80" s="48"/>
      <c r="L80" s="48"/>
      <c r="M80" s="48"/>
    </row>
    <row r="81" spans="5:13" ht="15" customHeight="1" x14ac:dyDescent="0.25">
      <c r="E81" s="326"/>
      <c r="F81" s="88"/>
      <c r="G81" s="88"/>
      <c r="H81" s="88"/>
      <c r="I81" s="48"/>
      <c r="J81" s="48"/>
      <c r="K81" s="48"/>
      <c r="L81" s="48"/>
      <c r="M81" s="48"/>
    </row>
    <row r="82" spans="5:13" ht="15" customHeight="1" x14ac:dyDescent="0.25">
      <c r="E82" s="326"/>
      <c r="F82" s="88"/>
      <c r="G82" s="88"/>
      <c r="H82" s="88"/>
      <c r="I82" s="48"/>
      <c r="J82" s="48"/>
      <c r="K82" s="48"/>
      <c r="L82" s="48"/>
      <c r="M82" s="48"/>
    </row>
    <row r="83" spans="5:13" ht="15" customHeight="1" x14ac:dyDescent="0.25">
      <c r="E83" s="326"/>
      <c r="F83" s="88"/>
      <c r="G83" s="88"/>
      <c r="H83" s="88"/>
      <c r="I83" s="48"/>
      <c r="J83" s="48"/>
      <c r="K83" s="48"/>
      <c r="L83" s="48"/>
      <c r="M83" s="48"/>
    </row>
    <row r="84" spans="5:13" ht="15" customHeight="1" x14ac:dyDescent="0.25">
      <c r="E84" s="326"/>
      <c r="F84" s="88"/>
      <c r="G84" s="88"/>
      <c r="H84" s="88"/>
      <c r="I84" s="48"/>
      <c r="J84" s="48"/>
      <c r="K84" s="48"/>
      <c r="L84" s="48"/>
      <c r="M84" s="48"/>
    </row>
    <row r="85" spans="5:13" ht="15" customHeight="1" x14ac:dyDescent="0.25">
      <c r="E85" s="326"/>
      <c r="F85" s="88"/>
      <c r="G85" s="88"/>
      <c r="H85" s="88"/>
      <c r="I85" s="48"/>
      <c r="J85" s="48"/>
      <c r="K85" s="48"/>
      <c r="L85" s="48"/>
      <c r="M85" s="48"/>
    </row>
    <row r="86" spans="5:13" ht="15" customHeight="1" x14ac:dyDescent="0.25">
      <c r="E86" s="326"/>
      <c r="F86" s="88"/>
      <c r="G86" s="88"/>
      <c r="H86" s="88"/>
      <c r="I86" s="48"/>
      <c r="J86" s="48"/>
      <c r="K86" s="48"/>
      <c r="L86" s="48"/>
      <c r="M86" s="48"/>
    </row>
    <row r="87" spans="5:13" ht="15" customHeight="1" x14ac:dyDescent="0.25">
      <c r="E87" s="326"/>
      <c r="F87" s="88"/>
      <c r="G87" s="88"/>
      <c r="H87" s="88"/>
      <c r="I87" s="48"/>
      <c r="J87" s="48"/>
      <c r="K87" s="48"/>
      <c r="L87" s="48"/>
      <c r="M87" s="48"/>
    </row>
    <row r="88" spans="5:13" ht="15" customHeight="1" x14ac:dyDescent="0.25">
      <c r="E88" s="326"/>
      <c r="F88" s="88"/>
      <c r="G88" s="88"/>
      <c r="H88" s="88"/>
      <c r="I88" s="48"/>
      <c r="J88" s="48"/>
      <c r="K88" s="48"/>
      <c r="L88" s="48"/>
      <c r="M88" s="48"/>
    </row>
    <row r="89" spans="5:13" ht="15" customHeight="1" x14ac:dyDescent="0.25">
      <c r="E89" s="326"/>
      <c r="F89" s="88"/>
      <c r="G89" s="88"/>
      <c r="H89" s="88"/>
      <c r="I89" s="48"/>
      <c r="J89" s="48"/>
      <c r="K89" s="48"/>
      <c r="L89" s="48"/>
      <c r="M89" s="48"/>
    </row>
    <row r="90" spans="5:13" ht="15" customHeight="1" x14ac:dyDescent="0.25">
      <c r="E90" s="326"/>
      <c r="F90" s="88"/>
      <c r="G90" s="88"/>
      <c r="H90" s="88"/>
      <c r="I90" s="48"/>
      <c r="J90" s="48"/>
      <c r="K90" s="48"/>
      <c r="L90" s="48"/>
      <c r="M90" s="48"/>
    </row>
    <row r="91" spans="5:13" ht="15" customHeight="1" x14ac:dyDescent="0.25">
      <c r="E91" s="326"/>
      <c r="F91" s="88"/>
      <c r="G91" s="88"/>
      <c r="H91" s="88"/>
      <c r="I91" s="48"/>
      <c r="J91" s="48"/>
      <c r="K91" s="48"/>
      <c r="L91" s="48"/>
      <c r="M91" s="48"/>
    </row>
    <row r="92" spans="5:13" ht="15" customHeight="1" x14ac:dyDescent="0.25">
      <c r="E92" s="326"/>
      <c r="F92" s="88"/>
      <c r="G92" s="88"/>
      <c r="H92" s="88"/>
      <c r="I92" s="48"/>
      <c r="J92" s="48"/>
      <c r="K92" s="48"/>
      <c r="L92" s="48"/>
      <c r="M92" s="48"/>
    </row>
    <row r="93" spans="5:13" ht="15" customHeight="1" x14ac:dyDescent="0.25">
      <c r="E93" s="326"/>
      <c r="F93" s="88"/>
      <c r="G93" s="88"/>
      <c r="H93" s="88"/>
      <c r="I93" s="48"/>
      <c r="J93" s="48"/>
      <c r="K93" s="48"/>
      <c r="L93" s="48"/>
      <c r="M93" s="48"/>
    </row>
    <row r="94" spans="5:13" ht="15" customHeight="1" x14ac:dyDescent="0.25">
      <c r="E94" s="326"/>
      <c r="F94" s="88"/>
      <c r="G94" s="88"/>
      <c r="H94" s="88"/>
      <c r="I94" s="48"/>
      <c r="J94" s="48"/>
      <c r="K94" s="48"/>
      <c r="L94" s="48"/>
      <c r="M94" s="48"/>
    </row>
    <row r="95" spans="5:13" ht="15" customHeight="1" x14ac:dyDescent="0.25">
      <c r="E95" s="326"/>
      <c r="F95" s="88"/>
      <c r="G95" s="88"/>
      <c r="H95" s="88"/>
      <c r="I95" s="48"/>
      <c r="J95" s="48"/>
      <c r="K95" s="48"/>
      <c r="L95" s="48"/>
      <c r="M95" s="48"/>
    </row>
    <row r="96" spans="5:13" ht="15" customHeight="1" x14ac:dyDescent="0.25">
      <c r="E96" s="326"/>
      <c r="F96" s="88"/>
      <c r="G96" s="88"/>
      <c r="H96" s="88"/>
      <c r="I96" s="48"/>
      <c r="J96" s="48"/>
      <c r="K96" s="48"/>
      <c r="L96" s="48"/>
      <c r="M96" s="48"/>
    </row>
    <row r="97" spans="5:13" ht="15" customHeight="1" x14ac:dyDescent="0.25">
      <c r="E97" s="326"/>
      <c r="F97" s="88"/>
      <c r="G97" s="88"/>
      <c r="H97" s="88"/>
      <c r="I97" s="48"/>
      <c r="J97" s="48"/>
      <c r="K97" s="48"/>
      <c r="L97" s="48"/>
      <c r="M97" s="48"/>
    </row>
    <row r="98" spans="5:13" ht="15" customHeight="1" x14ac:dyDescent="0.25">
      <c r="E98" s="326"/>
      <c r="F98" s="88"/>
      <c r="G98" s="88"/>
      <c r="H98" s="88"/>
      <c r="I98" s="48"/>
      <c r="J98" s="48"/>
      <c r="K98" s="48"/>
      <c r="L98" s="48"/>
      <c r="M98" s="48"/>
    </row>
    <row r="99" spans="5:13" ht="15" customHeight="1" x14ac:dyDescent="0.25">
      <c r="E99" s="326"/>
      <c r="F99" s="88"/>
      <c r="G99" s="88"/>
      <c r="H99" s="88"/>
      <c r="I99" s="48"/>
      <c r="J99" s="48"/>
      <c r="K99" s="48"/>
      <c r="L99" s="48"/>
      <c r="M99" s="48"/>
    </row>
    <row r="100" spans="5:13" ht="15" customHeight="1" x14ac:dyDescent="0.25">
      <c r="E100" s="326"/>
      <c r="F100" s="88"/>
      <c r="G100" s="88"/>
      <c r="H100" s="88"/>
      <c r="I100" s="48"/>
      <c r="J100" s="48"/>
      <c r="K100" s="48"/>
      <c r="L100" s="48"/>
      <c r="M100" s="48"/>
    </row>
    <row r="101" spans="5:13" ht="15" customHeight="1" x14ac:dyDescent="0.25">
      <c r="E101" s="326"/>
      <c r="F101" s="88"/>
      <c r="G101" s="88"/>
      <c r="H101" s="88"/>
      <c r="I101" s="48"/>
      <c r="J101" s="48"/>
      <c r="K101" s="48"/>
      <c r="L101" s="48"/>
      <c r="M101" s="48"/>
    </row>
    <row r="102" spans="5:13" ht="15" customHeight="1" x14ac:dyDescent="0.25">
      <c r="E102" s="326"/>
      <c r="F102" s="88"/>
      <c r="G102" s="88"/>
      <c r="H102" s="88"/>
      <c r="I102" s="48"/>
      <c r="J102" s="48"/>
      <c r="K102" s="48"/>
      <c r="L102" s="48"/>
      <c r="M102" s="48"/>
    </row>
    <row r="103" spans="5:13" ht="15" customHeight="1" x14ac:dyDescent="0.25">
      <c r="E103" s="326"/>
      <c r="F103" s="88"/>
      <c r="G103" s="88"/>
      <c r="H103" s="88"/>
      <c r="I103" s="48"/>
      <c r="J103" s="48"/>
      <c r="K103" s="48"/>
      <c r="L103" s="48"/>
      <c r="M103" s="48"/>
    </row>
    <row r="104" spans="5:13" x14ac:dyDescent="0.25">
      <c r="E104" s="326"/>
      <c r="F104" s="88"/>
      <c r="G104" s="88"/>
      <c r="H104" s="88"/>
      <c r="I104" s="48"/>
      <c r="J104" s="48"/>
      <c r="K104" s="48"/>
      <c r="L104" s="48"/>
      <c r="M104" s="48"/>
    </row>
    <row r="105" spans="5:13" ht="15" customHeight="1" x14ac:dyDescent="0.25">
      <c r="E105" s="326"/>
      <c r="F105" s="88"/>
      <c r="G105" s="88"/>
      <c r="H105" s="88"/>
      <c r="I105" s="48"/>
      <c r="J105" s="48"/>
      <c r="K105" s="48"/>
      <c r="L105" s="48"/>
      <c r="M105" s="48"/>
    </row>
    <row r="106" spans="5:13" ht="15" customHeight="1" x14ac:dyDescent="0.25">
      <c r="E106" s="326"/>
      <c r="F106" s="88"/>
      <c r="G106" s="88"/>
      <c r="H106" s="88"/>
      <c r="I106" s="48"/>
      <c r="J106" s="48"/>
      <c r="K106" s="48"/>
      <c r="L106" s="48"/>
      <c r="M106" s="48"/>
    </row>
    <row r="107" spans="5:13" ht="15" customHeight="1" x14ac:dyDescent="0.25">
      <c r="E107" s="326"/>
      <c r="F107" s="88"/>
      <c r="G107" s="88"/>
      <c r="H107" s="88"/>
      <c r="I107" s="48"/>
      <c r="J107" s="48"/>
      <c r="K107" s="48"/>
      <c r="L107" s="48"/>
      <c r="M107" s="48"/>
    </row>
    <row r="108" spans="5:13" ht="15" customHeight="1" x14ac:dyDescent="0.25">
      <c r="E108" s="326"/>
      <c r="F108" s="88"/>
      <c r="G108" s="88"/>
      <c r="H108" s="88"/>
      <c r="I108" s="48"/>
      <c r="J108" s="48"/>
      <c r="K108" s="48"/>
      <c r="L108" s="48"/>
      <c r="M108" s="48"/>
    </row>
    <row r="109" spans="5:13" ht="15" customHeight="1" x14ac:dyDescent="0.25">
      <c r="E109" s="326"/>
      <c r="F109" s="88"/>
      <c r="G109" s="88"/>
      <c r="H109" s="88"/>
      <c r="I109" s="48"/>
      <c r="J109" s="48"/>
      <c r="K109" s="48"/>
      <c r="L109" s="48"/>
      <c r="M109" s="48"/>
    </row>
    <row r="110" spans="5:13" x14ac:dyDescent="0.25">
      <c r="E110" s="326"/>
      <c r="F110" s="88"/>
      <c r="G110" s="88"/>
      <c r="H110" s="88"/>
      <c r="I110" s="48"/>
      <c r="J110" s="48"/>
      <c r="K110" s="48"/>
      <c r="L110" s="48"/>
      <c r="M110" s="48"/>
    </row>
    <row r="111" spans="5:13" ht="15" customHeight="1" x14ac:dyDescent="0.25">
      <c r="E111" s="326"/>
      <c r="F111" s="88"/>
      <c r="G111" s="88"/>
      <c r="H111" s="88"/>
      <c r="I111" s="48"/>
      <c r="J111" s="48"/>
      <c r="K111" s="48"/>
      <c r="L111" s="48"/>
      <c r="M111" s="48"/>
    </row>
    <row r="112" spans="5:13" ht="15" customHeight="1" x14ac:dyDescent="0.25">
      <c r="E112" s="326"/>
      <c r="F112" s="88"/>
      <c r="G112" s="88"/>
      <c r="H112" s="88"/>
      <c r="I112" s="48"/>
      <c r="J112" s="48"/>
      <c r="K112" s="48"/>
      <c r="L112" s="48"/>
      <c r="M112" s="48"/>
    </row>
    <row r="113" spans="5:13" ht="15" customHeight="1" x14ac:dyDescent="0.25">
      <c r="E113" s="326"/>
      <c r="F113" s="88"/>
      <c r="G113" s="88"/>
      <c r="H113" s="88"/>
      <c r="I113" s="48"/>
      <c r="J113" s="48"/>
      <c r="K113" s="48"/>
      <c r="L113" s="48"/>
      <c r="M113" s="48"/>
    </row>
    <row r="114" spans="5:13" ht="15" customHeight="1" x14ac:dyDescent="0.25">
      <c r="E114" s="326"/>
      <c r="F114" s="88"/>
      <c r="G114" s="88"/>
      <c r="H114" s="88"/>
      <c r="I114" s="48"/>
      <c r="J114" s="48"/>
      <c r="K114" s="48"/>
      <c r="L114" s="48"/>
      <c r="M114" s="48"/>
    </row>
    <row r="115" spans="5:13" ht="15" customHeight="1" x14ac:dyDescent="0.25">
      <c r="E115" s="326"/>
      <c r="F115" s="88"/>
      <c r="G115" s="88"/>
      <c r="H115" s="88"/>
      <c r="I115" s="48"/>
      <c r="J115" s="48"/>
      <c r="K115" s="48"/>
      <c r="L115" s="48"/>
      <c r="M115" s="48"/>
    </row>
    <row r="116" spans="5:13" ht="15" customHeight="1" x14ac:dyDescent="0.25">
      <c r="E116" s="326"/>
      <c r="F116" s="88"/>
      <c r="G116" s="88"/>
      <c r="H116" s="88"/>
      <c r="I116" s="48"/>
      <c r="J116" s="48"/>
      <c r="K116" s="48"/>
      <c r="L116" s="48"/>
      <c r="M116" s="48"/>
    </row>
    <row r="117" spans="5:13" ht="15" customHeight="1" x14ac:dyDescent="0.25">
      <c r="E117" s="326"/>
      <c r="F117" s="88"/>
      <c r="G117" s="88"/>
      <c r="H117" s="88"/>
      <c r="I117" s="48"/>
      <c r="J117" s="48"/>
      <c r="K117" s="48"/>
      <c r="L117" s="48"/>
      <c r="M117" s="48"/>
    </row>
    <row r="118" spans="5:13" ht="15" customHeight="1" x14ac:dyDescent="0.25">
      <c r="E118" s="326"/>
      <c r="F118" s="88"/>
      <c r="G118" s="88"/>
      <c r="H118" s="88"/>
      <c r="I118" s="48"/>
      <c r="J118" s="48"/>
      <c r="K118" s="48"/>
      <c r="L118" s="48"/>
      <c r="M118" s="48"/>
    </row>
    <row r="119" spans="5:13" ht="15" customHeight="1" x14ac:dyDescent="0.25">
      <c r="E119" s="326"/>
      <c r="F119" s="88"/>
      <c r="G119" s="88"/>
      <c r="H119" s="88"/>
      <c r="I119" s="48"/>
      <c r="J119" s="48"/>
      <c r="K119" s="48"/>
      <c r="L119" s="48"/>
      <c r="M119" s="48"/>
    </row>
    <row r="120" spans="5:13" ht="15" customHeight="1" x14ac:dyDescent="0.25">
      <c r="E120" s="326"/>
      <c r="F120" s="88"/>
      <c r="G120" s="88"/>
      <c r="H120" s="88"/>
      <c r="I120" s="48"/>
      <c r="J120" s="48"/>
      <c r="K120" s="48"/>
      <c r="L120" s="48"/>
      <c r="M120" s="48"/>
    </row>
    <row r="121" spans="5:13" ht="15" customHeight="1" x14ac:dyDescent="0.25">
      <c r="E121" s="326"/>
      <c r="F121" s="88"/>
      <c r="G121" s="88"/>
      <c r="H121" s="88"/>
      <c r="I121" s="48"/>
      <c r="J121" s="48"/>
      <c r="K121" s="48"/>
      <c r="L121" s="48"/>
      <c r="M121" s="48"/>
    </row>
    <row r="122" spans="5:13" ht="15" customHeight="1" x14ac:dyDescent="0.25">
      <c r="E122" s="326"/>
      <c r="F122" s="88"/>
      <c r="G122" s="88"/>
      <c r="H122" s="88"/>
      <c r="I122" s="48"/>
      <c r="J122" s="48"/>
      <c r="K122" s="48"/>
      <c r="L122" s="48"/>
      <c r="M122" s="48"/>
    </row>
    <row r="123" spans="5:13" ht="15" customHeight="1" x14ac:dyDescent="0.25">
      <c r="E123" s="326"/>
      <c r="F123" s="88"/>
      <c r="G123" s="88"/>
      <c r="H123" s="88"/>
      <c r="I123" s="48"/>
      <c r="J123" s="48"/>
      <c r="K123" s="48"/>
      <c r="L123" s="48"/>
      <c r="M123" s="48"/>
    </row>
    <row r="124" spans="5:13" ht="15" customHeight="1" x14ac:dyDescent="0.25">
      <c r="E124" s="326"/>
      <c r="F124" s="88"/>
      <c r="G124" s="88"/>
      <c r="H124" s="88"/>
      <c r="I124" s="48"/>
      <c r="J124" s="48"/>
      <c r="K124" s="48"/>
      <c r="L124" s="48"/>
      <c r="M124" s="48"/>
    </row>
    <row r="125" spans="5:13" ht="15" customHeight="1" x14ac:dyDescent="0.25">
      <c r="E125" s="326"/>
      <c r="F125" s="88"/>
      <c r="G125" s="88"/>
      <c r="H125" s="88"/>
      <c r="I125" s="48"/>
      <c r="J125" s="48"/>
      <c r="K125" s="48"/>
      <c r="L125" s="48"/>
      <c r="M125" s="48"/>
    </row>
    <row r="126" spans="5:13" ht="15" customHeight="1" x14ac:dyDescent="0.25">
      <c r="E126" s="326"/>
      <c r="F126" s="88"/>
      <c r="G126" s="88"/>
      <c r="H126" s="88"/>
      <c r="I126" s="48"/>
      <c r="J126" s="48"/>
      <c r="K126" s="48"/>
      <c r="L126" s="48"/>
      <c r="M126" s="48"/>
    </row>
    <row r="127" spans="5:13" ht="15" customHeight="1" x14ac:dyDescent="0.25">
      <c r="E127" s="326"/>
      <c r="F127" s="88"/>
      <c r="G127" s="88"/>
      <c r="H127" s="88"/>
      <c r="I127" s="48"/>
      <c r="J127" s="48"/>
      <c r="K127" s="48"/>
      <c r="L127" s="48"/>
      <c r="M127" s="48"/>
    </row>
    <row r="128" spans="5:13" ht="15" customHeight="1" x14ac:dyDescent="0.25">
      <c r="E128" s="326"/>
      <c r="F128" s="88"/>
      <c r="G128" s="88"/>
      <c r="H128" s="88"/>
      <c r="I128" s="48"/>
      <c r="J128" s="48"/>
      <c r="K128" s="48"/>
      <c r="L128" s="48"/>
      <c r="M128" s="48"/>
    </row>
    <row r="129" spans="5:13" ht="15" customHeight="1" x14ac:dyDescent="0.25">
      <c r="E129" s="326"/>
      <c r="F129" s="88"/>
      <c r="G129" s="88"/>
      <c r="H129" s="88"/>
      <c r="I129" s="48"/>
      <c r="J129" s="48"/>
      <c r="K129" s="48"/>
      <c r="L129" s="48"/>
      <c r="M129" s="48"/>
    </row>
    <row r="130" spans="5:13" ht="15" customHeight="1" x14ac:dyDescent="0.25">
      <c r="E130" s="326"/>
      <c r="F130" s="88"/>
      <c r="G130" s="88"/>
      <c r="H130" s="88"/>
      <c r="I130" s="48"/>
      <c r="J130" s="48"/>
      <c r="K130" s="48"/>
      <c r="L130" s="48"/>
      <c r="M130" s="48"/>
    </row>
    <row r="131" spans="5:13" ht="15" customHeight="1" x14ac:dyDescent="0.25">
      <c r="E131" s="326"/>
      <c r="F131" s="88"/>
      <c r="G131" s="88"/>
      <c r="H131" s="88"/>
      <c r="I131" s="48"/>
      <c r="J131" s="48"/>
      <c r="K131" s="48"/>
      <c r="L131" s="48"/>
      <c r="M131" s="48"/>
    </row>
    <row r="132" spans="5:13" ht="15" customHeight="1" x14ac:dyDescent="0.25">
      <c r="E132" s="326"/>
      <c r="F132" s="88"/>
      <c r="G132" s="88"/>
      <c r="H132" s="88"/>
      <c r="I132" s="48"/>
      <c r="J132" s="48"/>
      <c r="K132" s="48"/>
      <c r="L132" s="48"/>
      <c r="M132" s="48"/>
    </row>
    <row r="133" spans="5:13" ht="15" customHeight="1" x14ac:dyDescent="0.25">
      <c r="E133" s="326"/>
      <c r="F133" s="88"/>
      <c r="G133" s="88"/>
      <c r="H133" s="88"/>
      <c r="I133" s="48"/>
      <c r="J133" s="48"/>
      <c r="K133" s="48"/>
      <c r="L133" s="48"/>
      <c r="M133" s="48"/>
    </row>
    <row r="134" spans="5:13" ht="15" customHeight="1" x14ac:dyDescent="0.25">
      <c r="E134" s="326"/>
      <c r="F134" s="88"/>
      <c r="G134" s="88"/>
      <c r="H134" s="88"/>
      <c r="I134" s="48"/>
      <c r="J134" s="48"/>
      <c r="K134" s="48"/>
      <c r="L134" s="48"/>
      <c r="M134" s="48"/>
    </row>
    <row r="135" spans="5:13" ht="15" customHeight="1" x14ac:dyDescent="0.25">
      <c r="E135" s="326"/>
      <c r="F135" s="88"/>
      <c r="G135" s="88"/>
      <c r="H135" s="88"/>
      <c r="I135" s="48"/>
      <c r="J135" s="48"/>
      <c r="K135" s="48"/>
      <c r="L135" s="48"/>
      <c r="M135" s="48"/>
    </row>
    <row r="136" spans="5:13" ht="15" customHeight="1" x14ac:dyDescent="0.25">
      <c r="E136" s="326"/>
      <c r="F136" s="88"/>
      <c r="G136" s="88"/>
      <c r="H136" s="88"/>
      <c r="I136" s="48"/>
      <c r="J136" s="48"/>
      <c r="K136" s="48"/>
      <c r="L136" s="48"/>
      <c r="M136" s="48"/>
    </row>
    <row r="137" spans="5:13" ht="15" customHeight="1" x14ac:dyDescent="0.25">
      <c r="E137" s="326"/>
      <c r="F137" s="88"/>
      <c r="G137" s="88"/>
      <c r="H137" s="88"/>
      <c r="I137" s="48"/>
      <c r="J137" s="48"/>
      <c r="K137" s="48"/>
      <c r="L137" s="48"/>
      <c r="M137" s="48"/>
    </row>
    <row r="138" spans="5:13" ht="15" customHeight="1" x14ac:dyDescent="0.25">
      <c r="E138" s="326"/>
      <c r="F138" s="88"/>
      <c r="G138" s="88"/>
      <c r="H138" s="88"/>
      <c r="I138" s="48"/>
      <c r="J138" s="48"/>
      <c r="K138" s="48"/>
      <c r="L138" s="48"/>
      <c r="M138" s="48"/>
    </row>
    <row r="139" spans="5:13" ht="15" customHeight="1" x14ac:dyDescent="0.25">
      <c r="E139" s="326"/>
      <c r="F139" s="88"/>
      <c r="G139" s="88"/>
      <c r="H139" s="88"/>
      <c r="I139" s="48"/>
      <c r="J139" s="48"/>
      <c r="K139" s="48"/>
      <c r="L139" s="48"/>
      <c r="M139" s="48"/>
    </row>
    <row r="140" spans="5:13" ht="15" customHeight="1" x14ac:dyDescent="0.25">
      <c r="E140" s="326"/>
      <c r="F140" s="88"/>
      <c r="G140" s="88"/>
      <c r="H140" s="88"/>
      <c r="I140" s="48"/>
      <c r="J140" s="48"/>
      <c r="K140" s="48"/>
      <c r="L140" s="48"/>
      <c r="M140" s="48"/>
    </row>
    <row r="141" spans="5:13" ht="15" customHeight="1" x14ac:dyDescent="0.25">
      <c r="E141" s="326"/>
      <c r="F141" s="88"/>
      <c r="G141" s="88"/>
      <c r="H141" s="88"/>
      <c r="I141" s="48"/>
      <c r="J141" s="48"/>
      <c r="K141" s="48"/>
      <c r="L141" s="48"/>
      <c r="M141" s="48"/>
    </row>
    <row r="142" spans="5:13" ht="15" customHeight="1" x14ac:dyDescent="0.25">
      <c r="E142" s="326"/>
      <c r="F142" s="88"/>
      <c r="G142" s="88"/>
      <c r="H142" s="88"/>
      <c r="I142" s="48"/>
      <c r="J142" s="48"/>
      <c r="K142" s="48"/>
      <c r="L142" s="48"/>
      <c r="M142" s="48"/>
    </row>
    <row r="143" spans="5:13" ht="15" customHeight="1" x14ac:dyDescent="0.25">
      <c r="E143" s="326"/>
      <c r="F143" s="88"/>
      <c r="G143" s="88"/>
      <c r="H143" s="88"/>
      <c r="I143" s="48"/>
      <c r="J143" s="48"/>
      <c r="K143" s="48"/>
      <c r="L143" s="48"/>
      <c r="M143" s="48"/>
    </row>
    <row r="144" spans="5:13" ht="15" customHeight="1" x14ac:dyDescent="0.25">
      <c r="E144" s="326"/>
      <c r="F144" s="88"/>
      <c r="G144" s="88"/>
      <c r="H144" s="88"/>
      <c r="I144" s="48"/>
      <c r="J144" s="48"/>
      <c r="K144" s="48"/>
      <c r="L144" s="48"/>
      <c r="M144" s="48"/>
    </row>
    <row r="145" spans="5:13" ht="15" customHeight="1" x14ac:dyDescent="0.25">
      <c r="E145" s="326"/>
      <c r="F145" s="88"/>
      <c r="G145" s="88"/>
      <c r="H145" s="88"/>
      <c r="I145" s="48"/>
      <c r="J145" s="48"/>
      <c r="K145" s="48"/>
      <c r="L145" s="48"/>
      <c r="M145" s="48"/>
    </row>
    <row r="146" spans="5:13" ht="15" customHeight="1" x14ac:dyDescent="0.25">
      <c r="E146" s="326"/>
      <c r="F146" s="88"/>
      <c r="G146" s="88"/>
      <c r="H146" s="88"/>
      <c r="I146" s="48"/>
      <c r="J146" s="48"/>
      <c r="K146" s="48"/>
      <c r="L146" s="48"/>
      <c r="M146" s="48"/>
    </row>
    <row r="147" spans="5:13" ht="15" customHeight="1" x14ac:dyDescent="0.25">
      <c r="E147" s="326"/>
      <c r="F147" s="88"/>
      <c r="G147" s="88"/>
      <c r="H147" s="88"/>
      <c r="I147" s="48"/>
      <c r="J147" s="48"/>
      <c r="K147" s="48"/>
      <c r="L147" s="48"/>
      <c r="M147" s="48"/>
    </row>
    <row r="148" spans="5:13" ht="15" customHeight="1" x14ac:dyDescent="0.25">
      <c r="E148" s="326"/>
      <c r="F148" s="88"/>
      <c r="G148" s="88"/>
      <c r="H148" s="88"/>
      <c r="I148" s="48"/>
      <c r="J148" s="48"/>
      <c r="K148" s="48"/>
      <c r="L148" s="48"/>
      <c r="M148" s="48"/>
    </row>
    <row r="149" spans="5:13" ht="15" customHeight="1" x14ac:dyDescent="0.25">
      <c r="E149" s="326"/>
      <c r="F149" s="88"/>
      <c r="G149" s="88"/>
      <c r="H149" s="88"/>
      <c r="I149" s="48"/>
      <c r="J149" s="48"/>
      <c r="K149" s="48"/>
      <c r="L149" s="48"/>
      <c r="M149" s="48"/>
    </row>
    <row r="150" spans="5:13" ht="15" customHeight="1" x14ac:dyDescent="0.25">
      <c r="E150" s="326"/>
      <c r="F150" s="88"/>
      <c r="G150" s="88"/>
      <c r="H150" s="88"/>
      <c r="I150" s="48"/>
      <c r="J150" s="48"/>
      <c r="K150" s="48"/>
      <c r="L150" s="48"/>
      <c r="M150" s="48"/>
    </row>
    <row r="151" spans="5:13" ht="15" customHeight="1" x14ac:dyDescent="0.25">
      <c r="E151" s="326"/>
      <c r="F151" s="88"/>
      <c r="G151" s="88"/>
      <c r="H151" s="88"/>
      <c r="I151" s="48"/>
      <c r="J151" s="48"/>
      <c r="K151" s="48"/>
      <c r="L151" s="48"/>
      <c r="M151" s="48"/>
    </row>
    <row r="152" spans="5:13" ht="15" customHeight="1" x14ac:dyDescent="0.25">
      <c r="E152" s="326"/>
      <c r="F152" s="88"/>
      <c r="G152" s="88"/>
      <c r="H152" s="88"/>
      <c r="I152" s="48"/>
      <c r="J152" s="48"/>
      <c r="K152" s="48"/>
      <c r="L152" s="48"/>
      <c r="M152" s="48"/>
    </row>
    <row r="153" spans="5:13" ht="15" customHeight="1" x14ac:dyDescent="0.25">
      <c r="E153" s="326"/>
      <c r="F153" s="88"/>
      <c r="G153" s="88"/>
      <c r="H153" s="88"/>
      <c r="I153" s="48"/>
      <c r="J153" s="48"/>
      <c r="K153" s="48"/>
      <c r="L153" s="48"/>
      <c r="M153" s="48"/>
    </row>
    <row r="154" spans="5:13" ht="15" customHeight="1" x14ac:dyDescent="0.25">
      <c r="E154" s="326"/>
      <c r="F154" s="88"/>
      <c r="G154" s="88"/>
      <c r="H154" s="88"/>
      <c r="I154" s="48"/>
      <c r="J154" s="48"/>
      <c r="K154" s="48"/>
      <c r="L154" s="48"/>
      <c r="M154" s="48"/>
    </row>
    <row r="155" spans="5:13" ht="15" customHeight="1" x14ac:dyDescent="0.25">
      <c r="E155" s="326"/>
      <c r="F155" s="88"/>
      <c r="G155" s="88"/>
      <c r="H155" s="88"/>
      <c r="I155" s="48"/>
      <c r="J155" s="48"/>
      <c r="K155" s="48"/>
      <c r="L155" s="48"/>
      <c r="M155" s="48"/>
    </row>
    <row r="156" spans="5:13" ht="15" customHeight="1" x14ac:dyDescent="0.25">
      <c r="E156" s="326"/>
      <c r="F156" s="88"/>
      <c r="G156" s="88"/>
      <c r="H156" s="88"/>
      <c r="I156" s="48"/>
      <c r="J156" s="48"/>
      <c r="K156" s="48"/>
      <c r="L156" s="48"/>
      <c r="M156" s="48"/>
    </row>
    <row r="157" spans="5:13" ht="15" customHeight="1" x14ac:dyDescent="0.25">
      <c r="E157" s="326"/>
      <c r="F157" s="88"/>
      <c r="G157" s="88"/>
      <c r="H157" s="88"/>
      <c r="I157" s="48"/>
      <c r="J157" s="48"/>
      <c r="K157" s="48"/>
      <c r="L157" s="48"/>
      <c r="M157" s="48"/>
    </row>
    <row r="158" spans="5:13" ht="15" customHeight="1" x14ac:dyDescent="0.25">
      <c r="E158" s="326"/>
      <c r="F158" s="88"/>
      <c r="G158" s="88"/>
      <c r="H158" s="88"/>
      <c r="I158" s="48"/>
      <c r="J158" s="48"/>
      <c r="K158" s="48"/>
      <c r="L158" s="48"/>
      <c r="M158" s="48"/>
    </row>
    <row r="159" spans="5:13" ht="15" customHeight="1" x14ac:dyDescent="0.25">
      <c r="E159" s="326"/>
      <c r="F159" s="88"/>
      <c r="G159" s="88"/>
      <c r="H159" s="88"/>
      <c r="I159" s="48"/>
      <c r="J159" s="48"/>
      <c r="K159" s="48"/>
      <c r="L159" s="48"/>
      <c r="M159" s="48"/>
    </row>
    <row r="160" spans="5:13" ht="15" customHeight="1" x14ac:dyDescent="0.25">
      <c r="E160" s="326"/>
      <c r="F160" s="88"/>
      <c r="G160" s="88"/>
      <c r="H160" s="88"/>
      <c r="I160" s="48"/>
      <c r="J160" s="48"/>
      <c r="K160" s="48"/>
      <c r="L160" s="48"/>
      <c r="M160" s="48"/>
    </row>
    <row r="161" spans="5:13" ht="15" customHeight="1" x14ac:dyDescent="0.25">
      <c r="E161" s="326"/>
      <c r="F161" s="88"/>
      <c r="G161" s="88"/>
      <c r="H161" s="88"/>
      <c r="I161" s="48"/>
      <c r="J161" s="48"/>
      <c r="K161" s="48"/>
      <c r="L161" s="48"/>
      <c r="M161" s="48"/>
    </row>
    <row r="162" spans="5:13" ht="15" customHeight="1" x14ac:dyDescent="0.25">
      <c r="E162" s="326"/>
      <c r="F162" s="88"/>
      <c r="G162" s="88"/>
      <c r="H162" s="88"/>
      <c r="I162" s="48"/>
      <c r="J162" s="48"/>
      <c r="K162" s="48"/>
      <c r="L162" s="48"/>
      <c r="M162" s="48"/>
    </row>
    <row r="163" spans="5:13" ht="15" customHeight="1" x14ac:dyDescent="0.25">
      <c r="E163" s="326"/>
      <c r="F163" s="88"/>
      <c r="G163" s="88"/>
      <c r="H163" s="88"/>
      <c r="I163" s="48"/>
      <c r="J163" s="48"/>
      <c r="K163" s="48"/>
      <c r="L163" s="48"/>
      <c r="M163" s="48"/>
    </row>
    <row r="164" spans="5:13" ht="15" customHeight="1" x14ac:dyDescent="0.25">
      <c r="E164" s="326"/>
      <c r="F164" s="88"/>
      <c r="G164" s="88"/>
      <c r="H164" s="88"/>
      <c r="I164" s="48"/>
      <c r="J164" s="48"/>
      <c r="K164" s="48"/>
      <c r="L164" s="48"/>
      <c r="M164" s="48"/>
    </row>
    <row r="165" spans="5:13" ht="15" customHeight="1" x14ac:dyDescent="0.25">
      <c r="E165" s="326"/>
      <c r="F165" s="88"/>
      <c r="G165" s="88"/>
      <c r="H165" s="88"/>
      <c r="I165" s="48"/>
      <c r="J165" s="48"/>
      <c r="K165" s="48"/>
      <c r="L165" s="48"/>
      <c r="M165" s="48"/>
    </row>
    <row r="166" spans="5:13" ht="15" customHeight="1" x14ac:dyDescent="0.25">
      <c r="E166" s="326"/>
      <c r="F166" s="88"/>
      <c r="G166" s="88"/>
      <c r="H166" s="88"/>
      <c r="I166" s="48"/>
      <c r="J166" s="48"/>
      <c r="K166" s="48"/>
      <c r="L166" s="48"/>
      <c r="M166" s="48"/>
    </row>
    <row r="167" spans="5:13" ht="15" customHeight="1" x14ac:dyDescent="0.25">
      <c r="E167" s="326"/>
      <c r="F167" s="88"/>
      <c r="G167" s="88"/>
      <c r="H167" s="88"/>
      <c r="I167" s="48"/>
      <c r="J167" s="48"/>
      <c r="K167" s="48"/>
      <c r="L167" s="48"/>
      <c r="M167" s="48"/>
    </row>
    <row r="168" spans="5:13" ht="15" customHeight="1" x14ac:dyDescent="0.25">
      <c r="E168" s="326"/>
      <c r="F168" s="88"/>
      <c r="G168" s="88"/>
      <c r="H168" s="88"/>
      <c r="I168" s="48"/>
      <c r="J168" s="48"/>
      <c r="K168" s="48"/>
      <c r="L168" s="48"/>
      <c r="M168" s="48"/>
    </row>
    <row r="169" spans="5:13" ht="15" customHeight="1" x14ac:dyDescent="0.25">
      <c r="E169" s="326"/>
      <c r="F169" s="88"/>
      <c r="G169" s="88"/>
      <c r="H169" s="88"/>
      <c r="I169" s="48"/>
      <c r="J169" s="48"/>
      <c r="K169" s="48"/>
      <c r="L169" s="48"/>
      <c r="M169" s="48"/>
    </row>
    <row r="170" spans="5:13" ht="15" customHeight="1" x14ac:dyDescent="0.25">
      <c r="E170" s="326"/>
      <c r="F170" s="88"/>
      <c r="G170" s="88"/>
      <c r="H170" s="88"/>
      <c r="I170" s="48"/>
      <c r="J170" s="48"/>
      <c r="K170" s="48"/>
      <c r="L170" s="48"/>
      <c r="M170" s="48"/>
    </row>
    <row r="171" spans="5:13" ht="15" customHeight="1" x14ac:dyDescent="0.25">
      <c r="E171" s="326"/>
      <c r="F171" s="88"/>
      <c r="G171" s="88"/>
      <c r="H171" s="88"/>
      <c r="I171" s="48"/>
      <c r="J171" s="48"/>
      <c r="K171" s="48"/>
      <c r="L171" s="48"/>
      <c r="M171" s="48"/>
    </row>
    <row r="172" spans="5:13" ht="15" customHeight="1" x14ac:dyDescent="0.25">
      <c r="F172" s="87"/>
      <c r="G172" s="87"/>
      <c r="H172" s="87"/>
      <c r="I172" s="48"/>
      <c r="J172" s="48"/>
      <c r="K172" s="48"/>
      <c r="L172" s="48"/>
      <c r="M172" s="48"/>
    </row>
    <row r="173" spans="5:13" ht="15" customHeight="1" x14ac:dyDescent="0.25">
      <c r="F173" s="87"/>
      <c r="G173" s="87"/>
      <c r="H173" s="87"/>
      <c r="I173" s="48"/>
      <c r="J173" s="48"/>
      <c r="K173" s="48"/>
      <c r="L173" s="48"/>
      <c r="M173" s="48"/>
    </row>
    <row r="174" spans="5:13" x14ac:dyDescent="0.25">
      <c r="H174" s="389"/>
      <c r="I174" s="48"/>
      <c r="J174" s="48"/>
      <c r="K174" s="48"/>
      <c r="L174" s="48"/>
      <c r="M174" s="48"/>
    </row>
    <row r="175" spans="5:13" ht="15" customHeight="1" x14ac:dyDescent="0.25">
      <c r="F175" s="87"/>
      <c r="G175" s="87"/>
      <c r="H175" s="87"/>
      <c r="I175" s="48"/>
      <c r="J175" s="48"/>
      <c r="K175" s="48"/>
      <c r="L175" s="48"/>
      <c r="M175" s="48"/>
    </row>
    <row r="176" spans="5:13" x14ac:dyDescent="0.25">
      <c r="H176" s="389"/>
      <c r="I176" s="48"/>
      <c r="J176" s="48"/>
      <c r="K176" s="48"/>
      <c r="L176" s="48"/>
      <c r="M176" s="48"/>
    </row>
    <row r="177" spans="6:13" ht="15" customHeight="1" x14ac:dyDescent="0.25">
      <c r="F177" s="87"/>
      <c r="G177" s="87"/>
      <c r="H177" s="87"/>
      <c r="I177" s="48"/>
      <c r="J177" s="48"/>
      <c r="K177" s="48"/>
      <c r="L177" s="48"/>
      <c r="M177" s="48"/>
    </row>
    <row r="178" spans="6:13" ht="15" customHeight="1" x14ac:dyDescent="0.25">
      <c r="F178" s="87"/>
      <c r="G178" s="87"/>
      <c r="H178" s="87"/>
      <c r="I178" s="48"/>
      <c r="J178" s="48"/>
      <c r="K178" s="48"/>
      <c r="L178" s="48"/>
      <c r="M178" s="48"/>
    </row>
    <row r="179" spans="6:13" x14ac:dyDescent="0.25">
      <c r="H179" s="389"/>
      <c r="I179" s="48"/>
      <c r="J179" s="48"/>
      <c r="K179" s="48"/>
      <c r="L179" s="48"/>
      <c r="M179" s="48"/>
    </row>
    <row r="180" spans="6:13" ht="15" customHeight="1" x14ac:dyDescent="0.25">
      <c r="F180" s="87"/>
      <c r="G180" s="87"/>
      <c r="H180" s="87"/>
      <c r="I180" s="48"/>
      <c r="J180" s="48"/>
      <c r="K180" s="48"/>
      <c r="L180" s="48"/>
      <c r="M180" s="48"/>
    </row>
    <row r="181" spans="6:13" x14ac:dyDescent="0.25">
      <c r="H181" s="389"/>
      <c r="I181" s="48"/>
      <c r="J181" s="48"/>
      <c r="K181" s="48"/>
      <c r="L181" s="48"/>
      <c r="M181" s="48"/>
    </row>
    <row r="182" spans="6:13" x14ac:dyDescent="0.25">
      <c r="H182" s="389"/>
      <c r="I182" s="48"/>
      <c r="J182" s="48"/>
      <c r="K182" s="48"/>
      <c r="L182" s="48"/>
      <c r="M182" s="48"/>
    </row>
    <row r="183" spans="6:13" x14ac:dyDescent="0.25">
      <c r="H183" s="389"/>
      <c r="I183" s="48"/>
      <c r="J183" s="48"/>
      <c r="K183" s="48"/>
      <c r="L183" s="48"/>
      <c r="M183" s="48"/>
    </row>
    <row r="184" spans="6:13" ht="15" customHeight="1" x14ac:dyDescent="0.25">
      <c r="F184" s="87"/>
      <c r="G184" s="87"/>
      <c r="H184" s="87"/>
      <c r="I184" s="48"/>
      <c r="J184" s="48"/>
      <c r="K184" s="48"/>
      <c r="L184" s="48"/>
      <c r="M184" s="48"/>
    </row>
    <row r="185" spans="6:13" ht="15" customHeight="1" x14ac:dyDescent="0.25">
      <c r="F185" s="87"/>
      <c r="G185" s="87"/>
      <c r="H185" s="87"/>
      <c r="I185" s="48"/>
      <c r="J185" s="48"/>
      <c r="K185" s="48"/>
      <c r="L185" s="48"/>
      <c r="M185" s="48"/>
    </row>
    <row r="186" spans="6:13" ht="15" customHeight="1" x14ac:dyDescent="0.25">
      <c r="F186" s="87"/>
      <c r="G186" s="87"/>
      <c r="H186" s="87"/>
      <c r="I186" s="48"/>
      <c r="J186" s="48"/>
      <c r="K186" s="48"/>
      <c r="L186" s="48"/>
      <c r="M186" s="48"/>
    </row>
    <row r="187" spans="6:13" x14ac:dyDescent="0.25">
      <c r="H187" s="389"/>
      <c r="I187" s="48"/>
      <c r="J187" s="48"/>
      <c r="K187" s="48"/>
      <c r="L187" s="48"/>
      <c r="M187" s="48"/>
    </row>
    <row r="188" spans="6:13" x14ac:dyDescent="0.25">
      <c r="H188" s="389"/>
      <c r="I188" s="48"/>
      <c r="J188" s="48"/>
      <c r="K188" s="48"/>
      <c r="L188" s="48"/>
      <c r="M188" s="48"/>
    </row>
    <row r="189" spans="6:13" ht="15" customHeight="1" x14ac:dyDescent="0.25">
      <c r="F189" s="87"/>
      <c r="G189" s="87"/>
      <c r="H189" s="87"/>
      <c r="I189" s="48"/>
      <c r="J189" s="48"/>
      <c r="K189" s="48"/>
      <c r="L189" s="48"/>
      <c r="M189" s="48"/>
    </row>
    <row r="190" spans="6:13" x14ac:dyDescent="0.25">
      <c r="H190" s="389"/>
      <c r="I190" s="48"/>
      <c r="J190" s="48"/>
      <c r="K190" s="48"/>
      <c r="L190" s="48"/>
      <c r="M190" s="48"/>
    </row>
    <row r="191" spans="6:13" ht="15" customHeight="1" x14ac:dyDescent="0.25">
      <c r="F191" s="87"/>
      <c r="G191" s="87"/>
      <c r="H191" s="87"/>
      <c r="I191" s="48"/>
      <c r="J191" s="48"/>
      <c r="K191" s="48"/>
      <c r="L191" s="48"/>
      <c r="M191" s="48"/>
    </row>
    <row r="192" spans="6:13" ht="16.149999999999999" customHeight="1" x14ac:dyDescent="0.25">
      <c r="H192" s="389"/>
      <c r="I192" s="48"/>
      <c r="J192" s="48"/>
      <c r="K192" s="48"/>
      <c r="L192" s="48"/>
      <c r="M192" s="48"/>
    </row>
    <row r="193" spans="6:13" ht="15" customHeight="1" x14ac:dyDescent="0.25">
      <c r="F193" s="87"/>
      <c r="G193" s="87"/>
      <c r="H193" s="87"/>
      <c r="I193" s="48"/>
      <c r="J193" s="48"/>
      <c r="K193" s="48"/>
      <c r="L193" s="48"/>
      <c r="M193" s="48"/>
    </row>
    <row r="194" spans="6:13" ht="15" customHeight="1" x14ac:dyDescent="0.25">
      <c r="F194" s="87"/>
      <c r="G194" s="87"/>
      <c r="H194" s="87"/>
      <c r="I194" s="48"/>
      <c r="J194" s="48"/>
      <c r="K194" s="48"/>
      <c r="L194" s="48"/>
      <c r="M194" s="48"/>
    </row>
    <row r="195" spans="6:13" x14ac:dyDescent="0.25">
      <c r="H195" s="389"/>
      <c r="I195" s="48"/>
      <c r="J195" s="48"/>
      <c r="K195" s="48"/>
      <c r="L195" s="48"/>
      <c r="M195" s="48"/>
    </row>
    <row r="196" spans="6:13" ht="15" customHeight="1" x14ac:dyDescent="0.25">
      <c r="F196" s="87"/>
      <c r="G196" s="87"/>
      <c r="H196" s="87"/>
      <c r="I196" s="48"/>
      <c r="J196" s="48"/>
      <c r="K196" s="48"/>
      <c r="L196" s="48"/>
      <c r="M196" s="48"/>
    </row>
    <row r="197" spans="6:13" x14ac:dyDescent="0.25">
      <c r="H197" s="389"/>
      <c r="I197" s="48"/>
      <c r="J197" s="48"/>
      <c r="K197" s="48"/>
      <c r="L197" s="48"/>
      <c r="M197" s="48"/>
    </row>
    <row r="198" spans="6:13" ht="15" customHeight="1" x14ac:dyDescent="0.25">
      <c r="F198" s="87"/>
      <c r="G198" s="87"/>
      <c r="H198" s="87"/>
      <c r="I198" s="48"/>
      <c r="J198" s="48"/>
      <c r="K198" s="48"/>
      <c r="L198" s="48"/>
      <c r="M198" s="48"/>
    </row>
    <row r="199" spans="6:13" x14ac:dyDescent="0.25">
      <c r="H199" s="389"/>
      <c r="I199" s="48"/>
      <c r="J199" s="48"/>
      <c r="K199" s="48"/>
      <c r="L199" s="48"/>
      <c r="M199" s="48"/>
    </row>
    <row r="200" spans="6:13" ht="15.6" customHeight="1" x14ac:dyDescent="0.25">
      <c r="H200" s="389"/>
      <c r="I200" s="48"/>
      <c r="J200" s="48"/>
      <c r="K200" s="48"/>
      <c r="L200" s="48"/>
      <c r="M200" s="48"/>
    </row>
    <row r="201" spans="6:13" ht="15" customHeight="1" x14ac:dyDescent="0.25">
      <c r="F201" s="87"/>
      <c r="G201" s="87"/>
      <c r="H201" s="87"/>
      <c r="I201" s="48"/>
      <c r="J201" s="48"/>
      <c r="K201" s="48"/>
      <c r="L201" s="48"/>
      <c r="M201" s="48"/>
    </row>
    <row r="202" spans="6:13" ht="16.149999999999999" customHeight="1" x14ac:dyDescent="0.25">
      <c r="H202" s="389"/>
      <c r="I202" s="48"/>
      <c r="J202" s="48"/>
      <c r="K202" s="48"/>
      <c r="L202" s="48"/>
      <c r="M202" s="48"/>
    </row>
    <row r="203" spans="6:13" ht="15" customHeight="1" x14ac:dyDescent="0.25">
      <c r="F203" s="87"/>
      <c r="G203" s="87"/>
      <c r="H203" s="87"/>
      <c r="I203" s="48"/>
      <c r="J203" s="48"/>
      <c r="K203" s="48"/>
      <c r="L203" s="48"/>
      <c r="M203" s="48"/>
    </row>
    <row r="204" spans="6:13" ht="19.5" customHeight="1" x14ac:dyDescent="0.25">
      <c r="I204" s="48"/>
    </row>
  </sheetData>
  <mergeCells count="5">
    <mergeCell ref="B1:D1"/>
    <mergeCell ref="E1:I1"/>
    <mergeCell ref="A3:D3"/>
    <mergeCell ref="F3:L3"/>
    <mergeCell ref="F5:L5"/>
  </mergeCells>
  <pageMargins left="0.7" right="0.7" top="0.75" bottom="0.75" header="0.3" footer="0.3"/>
  <pageSetup paperSize="9" scale="68" fitToHeight="0" orientation="portrait" r:id="rId1"/>
  <headerFooter>
    <oddHeader>&amp;C&amp;P</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FFC000"/>
    <pageSetUpPr fitToPage="1"/>
  </sheetPr>
  <dimension ref="A1:M9"/>
  <sheetViews>
    <sheetView view="pageBreakPreview" zoomScale="115" zoomScaleNormal="100" zoomScaleSheetLayoutView="115" workbookViewId="0">
      <selection activeCell="F69" sqref="F69"/>
    </sheetView>
  </sheetViews>
  <sheetFormatPr defaultColWidth="9.140625" defaultRowHeight="15" x14ac:dyDescent="0.25"/>
  <cols>
    <col min="1" max="1" width="71.140625" style="387" customWidth="1"/>
    <col min="2" max="2" width="19.85546875" style="387" customWidth="1"/>
    <col min="3" max="3" width="19.28515625" style="387" customWidth="1"/>
    <col min="4" max="4" width="17.42578125" style="387" customWidth="1"/>
    <col min="5" max="6" width="9.140625" style="387"/>
    <col min="7" max="7" width="9.28515625" style="387" bestFit="1" customWidth="1"/>
    <col min="8" max="8" width="18.42578125" style="387" customWidth="1"/>
    <col min="9" max="9" width="9.28515625" style="387" bestFit="1" customWidth="1"/>
    <col min="10" max="12" width="17.85546875" style="387" bestFit="1" customWidth="1"/>
    <col min="13" max="13" width="23.28515625" style="387" customWidth="1"/>
    <col min="14" max="16384" width="9.140625" style="387"/>
  </cols>
  <sheetData>
    <row r="1" spans="1:13" ht="34.5" customHeight="1" x14ac:dyDescent="0.25">
      <c r="A1" s="313" t="s">
        <v>0</v>
      </c>
      <c r="B1" s="529"/>
      <c r="C1" s="529"/>
      <c r="D1" s="529"/>
      <c r="E1" s="531" t="s">
        <v>188</v>
      </c>
      <c r="F1" s="531"/>
      <c r="G1" s="531"/>
      <c r="H1" s="531"/>
      <c r="I1" s="531"/>
      <c r="J1" s="314">
        <f>J2-B7</f>
        <v>0</v>
      </c>
      <c r="K1" s="314">
        <f>K2-C7</f>
        <v>0</v>
      </c>
      <c r="L1" s="314">
        <f>L2-D7</f>
        <v>0</v>
      </c>
      <c r="M1" s="57" t="s">
        <v>189</v>
      </c>
    </row>
    <row r="2" spans="1:13" ht="23.25" customHeight="1" x14ac:dyDescent="0.25">
      <c r="A2" s="313" t="s">
        <v>0</v>
      </c>
      <c r="B2" s="313"/>
      <c r="C2" s="315"/>
      <c r="D2" s="316" t="s">
        <v>570</v>
      </c>
      <c r="E2" s="414">
        <v>825</v>
      </c>
      <c r="F2" s="369" t="s">
        <v>139</v>
      </c>
      <c r="G2" s="369" t="s">
        <v>38</v>
      </c>
      <c r="H2" s="370" t="s">
        <v>490</v>
      </c>
      <c r="I2" s="369" t="s">
        <v>467</v>
      </c>
      <c r="J2" s="366">
        <v>2952342</v>
      </c>
      <c r="K2" s="366">
        <v>0</v>
      </c>
      <c r="L2" s="366">
        <v>0</v>
      </c>
      <c r="M2" s="58"/>
    </row>
    <row r="3" spans="1:13" ht="65.45" customHeight="1" x14ac:dyDescent="0.25">
      <c r="A3" s="553" t="s">
        <v>640</v>
      </c>
      <c r="B3" s="553"/>
      <c r="C3" s="553"/>
      <c r="D3" s="553"/>
      <c r="E3" s="319"/>
      <c r="F3" s="319"/>
      <c r="G3" s="319"/>
      <c r="H3" s="319"/>
      <c r="I3" s="319"/>
      <c r="J3" s="63"/>
      <c r="K3" s="63"/>
      <c r="L3" s="63"/>
      <c r="M3" s="326"/>
    </row>
    <row r="4" spans="1:13" ht="20.25" customHeight="1" x14ac:dyDescent="0.25">
      <c r="A4" s="401" t="s">
        <v>0</v>
      </c>
      <c r="B4" s="401"/>
      <c r="C4" s="402"/>
      <c r="D4" s="402" t="s">
        <v>1</v>
      </c>
      <c r="E4" s="322"/>
      <c r="F4" s="322"/>
      <c r="G4" s="322"/>
      <c r="H4" s="322"/>
      <c r="I4" s="323"/>
      <c r="J4" s="324"/>
      <c r="K4" s="324"/>
      <c r="L4" s="324"/>
      <c r="M4" s="326"/>
    </row>
    <row r="5" spans="1:13" ht="48.75" customHeight="1" x14ac:dyDescent="0.25">
      <c r="A5" s="410" t="s">
        <v>4</v>
      </c>
      <c r="B5" s="410" t="s">
        <v>178</v>
      </c>
      <c r="C5" s="410" t="s">
        <v>194</v>
      </c>
      <c r="D5" s="410" t="s">
        <v>429</v>
      </c>
      <c r="E5" s="326"/>
      <c r="F5" s="326"/>
      <c r="G5" s="326"/>
      <c r="H5" s="326"/>
      <c r="I5" s="326"/>
      <c r="J5" s="44"/>
      <c r="K5" s="44"/>
      <c r="L5" s="44"/>
      <c r="M5" s="326"/>
    </row>
    <row r="6" spans="1:13" ht="31.5" x14ac:dyDescent="0.25">
      <c r="A6" s="459" t="s">
        <v>502</v>
      </c>
      <c r="B6" s="332">
        <v>2952342</v>
      </c>
      <c r="C6" s="332"/>
      <c r="D6" s="332"/>
      <c r="E6" s="326"/>
      <c r="F6" s="88"/>
      <c r="G6" s="88"/>
      <c r="H6" s="88"/>
      <c r="I6" s="48"/>
      <c r="J6" s="48"/>
      <c r="K6" s="48"/>
      <c r="L6" s="48"/>
      <c r="M6" s="48"/>
    </row>
    <row r="7" spans="1:13" ht="19.5" customHeight="1" x14ac:dyDescent="0.25">
      <c r="A7" s="406" t="s">
        <v>188</v>
      </c>
      <c r="B7" s="407">
        <f>SUM(B6:B6)</f>
        <v>2952342</v>
      </c>
      <c r="C7" s="407">
        <f>SUM(C6:C6)</f>
        <v>0</v>
      </c>
      <c r="D7" s="407">
        <f>SUM(D6:D6)</f>
        <v>0</v>
      </c>
      <c r="I7" s="48"/>
    </row>
    <row r="9" spans="1:13" ht="15.75" x14ac:dyDescent="0.25">
      <c r="B9" s="367"/>
      <c r="C9" s="367"/>
      <c r="D9" s="367"/>
    </row>
  </sheetData>
  <mergeCells count="3">
    <mergeCell ref="B1:D1"/>
    <mergeCell ref="E1:I1"/>
    <mergeCell ref="A3:D3"/>
  </mergeCells>
  <pageMargins left="0.7" right="0.7" top="0.75" bottom="0.75" header="0.3" footer="0.3"/>
  <pageSetup paperSize="9" scale="68"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62</vt:i4>
      </vt:variant>
      <vt:variant>
        <vt:lpstr>Именованные диапазоны</vt:lpstr>
      </vt:variant>
      <vt:variant>
        <vt:i4>61</vt:i4>
      </vt:variant>
    </vt:vector>
  </HeadingPairs>
  <TitlesOfParts>
    <vt:vector size="123" baseType="lpstr">
      <vt:lpstr>Index</vt:lpstr>
      <vt:lpstr>Конкурс-2 чтение</vt:lpstr>
      <vt:lpstr>Таблица 1.1</vt:lpstr>
      <vt:lpstr>Таблица 1.2</vt:lpstr>
      <vt:lpstr>Таблица 2.1</vt:lpstr>
      <vt:lpstr>Таблица 2.2</vt:lpstr>
      <vt:lpstr>Таблица 2.3</vt:lpstr>
      <vt:lpstr>Таблица 2.4</vt:lpstr>
      <vt:lpstr>Таблица 2.5</vt:lpstr>
      <vt:lpstr>Таблица 2.6</vt:lpstr>
      <vt:lpstr>Таблица 2.7</vt:lpstr>
      <vt:lpstr>Таблица 2.8</vt:lpstr>
      <vt:lpstr>Таблица 2.9</vt:lpstr>
      <vt:lpstr>Таблица 2.9 взамен</vt:lpstr>
      <vt:lpstr>Таблица 2.10</vt:lpstr>
      <vt:lpstr>Таблица 2.11</vt:lpstr>
      <vt:lpstr>Таблица 2.12</vt:lpstr>
      <vt:lpstr>Таблица 2.13</vt:lpstr>
      <vt:lpstr>Таблица 2.14</vt:lpstr>
      <vt:lpstr>Таблица 2.15</vt:lpstr>
      <vt:lpstr>Таблица 2.16</vt:lpstr>
      <vt:lpstr>Таблица 2.17</vt:lpstr>
      <vt:lpstr>Таблица 2.18</vt:lpstr>
      <vt:lpstr>Таблица 2.19</vt:lpstr>
      <vt:lpstr>Таблица 2.20</vt:lpstr>
      <vt:lpstr>Таблица 2.21</vt:lpstr>
      <vt:lpstr>Таблица 2.22</vt:lpstr>
      <vt:lpstr>Таблица 2.23</vt:lpstr>
      <vt:lpstr>Таблица 2.24</vt:lpstr>
      <vt:lpstr>Таблица 2.25</vt:lpstr>
      <vt:lpstr>Таблица 2.26</vt:lpstr>
      <vt:lpstr>Таблица 2.27</vt:lpstr>
      <vt:lpstr>Таблица 2.28</vt:lpstr>
      <vt:lpstr>Таблица 2.29</vt:lpstr>
      <vt:lpstr>Таблица 2.30</vt:lpstr>
      <vt:lpstr>Таблица 2.31</vt:lpstr>
      <vt:lpstr>Таблица 2.32</vt:lpstr>
      <vt:lpstr>Таблица 2.33</vt:lpstr>
      <vt:lpstr>Таблица 2.34</vt:lpstr>
      <vt:lpstr>Таблица 2.35</vt:lpstr>
      <vt:lpstr>Таблица 2.36</vt:lpstr>
      <vt:lpstr>Таблица 2.37</vt:lpstr>
      <vt:lpstr>Таблица 2.38</vt:lpstr>
      <vt:lpstr>Таблица 2.39</vt:lpstr>
      <vt:lpstr>Таблица 3.1</vt:lpstr>
      <vt:lpstr>Таблица 3.2</vt:lpstr>
      <vt:lpstr>Таблица 3.3</vt:lpstr>
      <vt:lpstr>Таблица 3.4</vt:lpstr>
      <vt:lpstr>Таблица 3.5</vt:lpstr>
      <vt:lpstr>Таблица 3.6</vt:lpstr>
      <vt:lpstr>Таблица 3.7</vt:lpstr>
      <vt:lpstr>Таблица 3.8</vt:lpstr>
      <vt:lpstr>Таблица 3.9</vt:lpstr>
      <vt:lpstr>Таблица 3.10</vt:lpstr>
      <vt:lpstr>Таблица 3.11</vt:lpstr>
      <vt:lpstr>Таблица 3.12</vt:lpstr>
      <vt:lpstr>Таблица 3.13</vt:lpstr>
      <vt:lpstr>Таблица 3.14</vt:lpstr>
      <vt:lpstr>Таблица 4.1</vt:lpstr>
      <vt:lpstr>Таблица 4.2</vt:lpstr>
      <vt:lpstr>Таблица 4.3</vt:lpstr>
      <vt:lpstr>Таблица 4.4</vt:lpstr>
      <vt:lpstr>Index!Область_печати</vt:lpstr>
      <vt:lpstr>'Таблица 1.1'!Область_печати</vt:lpstr>
      <vt:lpstr>'Таблица 1.2'!Область_печати</vt:lpstr>
      <vt:lpstr>'Таблица 2.1'!Область_печати</vt:lpstr>
      <vt:lpstr>'Таблица 2.10'!Область_печати</vt:lpstr>
      <vt:lpstr>'Таблица 2.11'!Область_печати</vt:lpstr>
      <vt:lpstr>'Таблица 2.12'!Область_печати</vt:lpstr>
      <vt:lpstr>'Таблица 2.13'!Область_печати</vt:lpstr>
      <vt:lpstr>'Таблица 2.14'!Область_печати</vt:lpstr>
      <vt:lpstr>'Таблица 2.15'!Область_печати</vt:lpstr>
      <vt:lpstr>'Таблица 2.16'!Область_печати</vt:lpstr>
      <vt:lpstr>'Таблица 2.17'!Область_печати</vt:lpstr>
      <vt:lpstr>'Таблица 2.18'!Область_печати</vt:lpstr>
      <vt:lpstr>'Таблица 2.19'!Область_печати</vt:lpstr>
      <vt:lpstr>'Таблица 2.2'!Область_печати</vt:lpstr>
      <vt:lpstr>'Таблица 2.20'!Область_печати</vt:lpstr>
      <vt:lpstr>'Таблица 2.21'!Область_печати</vt:lpstr>
      <vt:lpstr>'Таблица 2.22'!Область_печати</vt:lpstr>
      <vt:lpstr>'Таблица 2.23'!Область_печати</vt:lpstr>
      <vt:lpstr>'Таблица 2.24'!Область_печати</vt:lpstr>
      <vt:lpstr>'Таблица 2.25'!Область_печати</vt:lpstr>
      <vt:lpstr>'Таблица 2.26'!Область_печати</vt:lpstr>
      <vt:lpstr>'Таблица 2.27'!Область_печати</vt:lpstr>
      <vt:lpstr>'Таблица 2.28'!Область_печати</vt:lpstr>
      <vt:lpstr>'Таблица 2.29'!Область_печати</vt:lpstr>
      <vt:lpstr>'Таблица 2.3'!Область_печати</vt:lpstr>
      <vt:lpstr>'Таблица 2.30'!Область_печати</vt:lpstr>
      <vt:lpstr>'Таблица 2.31'!Область_печати</vt:lpstr>
      <vt:lpstr>'Таблица 2.32'!Область_печати</vt:lpstr>
      <vt:lpstr>'Таблица 2.33'!Область_печати</vt:lpstr>
      <vt:lpstr>'Таблица 2.34'!Область_печати</vt:lpstr>
      <vt:lpstr>'Таблица 2.35'!Область_печати</vt:lpstr>
      <vt:lpstr>'Таблица 2.36'!Область_печати</vt:lpstr>
      <vt:lpstr>'Таблица 2.37'!Область_печати</vt:lpstr>
      <vt:lpstr>'Таблица 2.38'!Область_печати</vt:lpstr>
      <vt:lpstr>'Таблица 2.39'!Область_печати</vt:lpstr>
      <vt:lpstr>'Таблица 2.4'!Область_печати</vt:lpstr>
      <vt:lpstr>'Таблица 2.5'!Область_печати</vt:lpstr>
      <vt:lpstr>'Таблица 2.6'!Область_печати</vt:lpstr>
      <vt:lpstr>'Таблица 2.7'!Область_печати</vt:lpstr>
      <vt:lpstr>'Таблица 2.8'!Область_печати</vt:lpstr>
      <vt:lpstr>'Таблица 2.9'!Область_печати</vt:lpstr>
      <vt:lpstr>'Таблица 2.9 взамен'!Область_печати</vt:lpstr>
      <vt:lpstr>'Таблица 3.1'!Область_печати</vt:lpstr>
      <vt:lpstr>'Таблица 3.10'!Область_печати</vt:lpstr>
      <vt:lpstr>'Таблица 3.11'!Область_печати</vt:lpstr>
      <vt:lpstr>'Таблица 3.12'!Область_печати</vt:lpstr>
      <vt:lpstr>'Таблица 3.13'!Область_печати</vt:lpstr>
      <vt:lpstr>'Таблица 3.14'!Область_печати</vt:lpstr>
      <vt:lpstr>'Таблица 3.2'!Область_печати</vt:lpstr>
      <vt:lpstr>'Таблица 3.3'!Область_печати</vt:lpstr>
      <vt:lpstr>'Таблица 3.4'!Область_печати</vt:lpstr>
      <vt:lpstr>'Таблица 3.5'!Область_печати</vt:lpstr>
      <vt:lpstr>'Таблица 3.6'!Область_печати</vt:lpstr>
      <vt:lpstr>'Таблица 3.7'!Область_печати</vt:lpstr>
      <vt:lpstr>'Таблица 3.8'!Область_печати</vt:lpstr>
      <vt:lpstr>'Таблица 3.9'!Область_печати</vt:lpstr>
      <vt:lpstr>'Таблица 4.1'!Область_печати</vt:lpstr>
      <vt:lpstr>'Таблица 4.2'!Область_печати</vt:lpstr>
      <vt:lpstr>'Таблица 4.3'!Область_печати</vt:lpstr>
      <vt:lpstr>'Таблица 4.4'!Область_печати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Бурштейн</dc:creator>
  <cp:lastModifiedBy>Варульникова С.</cp:lastModifiedBy>
  <cp:lastPrinted>2024-12-05T12:08:52Z</cp:lastPrinted>
  <dcterms:created xsi:type="dcterms:W3CDTF">2021-10-06T09:27:02Z</dcterms:created>
  <dcterms:modified xsi:type="dcterms:W3CDTF">2024-12-11T13:14:16Z</dcterms:modified>
</cp:coreProperties>
</file>